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2квОсв" sheetId="12" r:id="rId1"/>
  </sheets>
  <definedNames>
    <definedName name="_xlnm.Print_Area" localSheetId="0">'12квОсв'!$A$1:$V$21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2" l="1"/>
  <c r="F27" i="12"/>
  <c r="G27" i="12"/>
  <c r="P51" i="12"/>
  <c r="H51" i="12"/>
  <c r="S51" i="12" s="1"/>
  <c r="T50" i="12"/>
  <c r="T51" i="12"/>
  <c r="T52" i="12"/>
  <c r="T53" i="12"/>
  <c r="T54" i="12"/>
  <c r="T55" i="12"/>
  <c r="S50" i="12"/>
  <c r="S52" i="12"/>
  <c r="S53" i="12"/>
  <c r="S54" i="12"/>
  <c r="S55" i="12"/>
  <c r="I53" i="12"/>
  <c r="I54" i="12"/>
  <c r="I55" i="12"/>
  <c r="I52" i="12"/>
  <c r="I51" i="12" s="1"/>
  <c r="H53" i="12"/>
  <c r="H54" i="12"/>
  <c r="H55" i="12"/>
  <c r="H52" i="12"/>
  <c r="E51" i="12"/>
  <c r="G51" i="12"/>
  <c r="D51" i="12"/>
  <c r="G52" i="12"/>
  <c r="G80" i="12"/>
  <c r="D80" i="12"/>
  <c r="D27" i="12" s="1"/>
  <c r="S81" i="12"/>
  <c r="S82" i="12"/>
  <c r="S80" i="12"/>
  <c r="T81" i="12"/>
  <c r="T82" i="12"/>
  <c r="I82" i="12"/>
  <c r="I81" i="12"/>
  <c r="H82" i="12"/>
  <c r="H81" i="12"/>
  <c r="E49" i="12" l="1"/>
  <c r="E48" i="12" s="1"/>
  <c r="E23" i="12" s="1"/>
  <c r="E21" i="12" s="1"/>
  <c r="D49" i="12"/>
  <c r="D48" i="12" s="1"/>
  <c r="D23" i="12" s="1"/>
  <c r="D21" i="12" s="1"/>
  <c r="K49" i="12" l="1"/>
  <c r="O49" i="12" l="1"/>
  <c r="H49" i="12"/>
  <c r="I49" i="12"/>
  <c r="J49" i="12"/>
  <c r="L49" i="12"/>
  <c r="M49" i="12"/>
  <c r="N49" i="12"/>
  <c r="P49" i="12"/>
  <c r="Q49" i="12"/>
  <c r="R51" i="12"/>
  <c r="R49" i="12" s="1"/>
  <c r="G49" i="12"/>
  <c r="S49" i="12" l="1"/>
  <c r="T49" i="12"/>
  <c r="H61" i="12"/>
  <c r="I61" i="12"/>
  <c r="J61" i="12"/>
  <c r="K61" i="12"/>
  <c r="L61" i="12"/>
  <c r="M61" i="12"/>
  <c r="N61" i="12"/>
  <c r="O61" i="12"/>
  <c r="P61" i="12"/>
  <c r="Q61" i="12"/>
  <c r="R61" i="12"/>
  <c r="U61" i="12"/>
  <c r="U60" i="12" s="1"/>
  <c r="S61" i="12"/>
  <c r="R27" i="12" l="1"/>
  <c r="R48" i="12"/>
  <c r="T61" i="12"/>
  <c r="G61" i="12"/>
  <c r="S67" i="12"/>
  <c r="T67" i="12"/>
  <c r="H67" i="12"/>
  <c r="I67" i="12"/>
  <c r="J67" i="12"/>
  <c r="K67" i="12"/>
  <c r="L67" i="12"/>
  <c r="M67" i="12"/>
  <c r="N67" i="12"/>
  <c r="O67" i="12"/>
  <c r="P67" i="12"/>
  <c r="Q67" i="12"/>
  <c r="R67" i="12"/>
  <c r="U67" i="12"/>
  <c r="G67" i="12"/>
  <c r="G25" i="12"/>
  <c r="Q80" i="12"/>
  <c r="Q27" i="12" s="1"/>
  <c r="H80" i="12"/>
  <c r="H27" i="12" s="1"/>
  <c r="I80" i="12"/>
  <c r="J80" i="12"/>
  <c r="J27" i="12" s="1"/>
  <c r="K80" i="12"/>
  <c r="K27" i="12" s="1"/>
  <c r="L80" i="12"/>
  <c r="L27" i="12" s="1"/>
  <c r="M80" i="12"/>
  <c r="M27" i="12" s="1"/>
  <c r="N80" i="12"/>
  <c r="N27" i="12" s="1"/>
  <c r="O80" i="12"/>
  <c r="O27" i="12" s="1"/>
  <c r="P80" i="12"/>
  <c r="P27" i="12" s="1"/>
  <c r="I27" i="12" l="1"/>
  <c r="S27" i="12" s="1"/>
  <c r="G60" i="12"/>
  <c r="P60" i="12"/>
  <c r="J60" i="12"/>
  <c r="H60" i="12"/>
  <c r="N60" i="12"/>
  <c r="Q60" i="12"/>
  <c r="K60" i="12"/>
  <c r="M60" i="12"/>
  <c r="O60" i="12"/>
  <c r="L60" i="12"/>
  <c r="I60" i="12"/>
  <c r="T80" i="12"/>
  <c r="T27" i="12" l="1"/>
  <c r="R23" i="12"/>
  <c r="S60" i="12" l="1"/>
  <c r="T60" i="12" s="1"/>
  <c r="V23" i="12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57" i="12"/>
  <c r="G56" i="12" s="1"/>
  <c r="G48" i="12" s="1"/>
  <c r="G23" i="12" s="1"/>
  <c r="G21" i="12" s="1"/>
  <c r="J57" i="12"/>
  <c r="K57" i="12"/>
  <c r="K56" i="12" s="1"/>
  <c r="L57" i="12"/>
  <c r="L56" i="12" s="1"/>
  <c r="M57" i="12"/>
  <c r="M56" i="12" s="1"/>
  <c r="N57" i="12"/>
  <c r="N56" i="12" s="1"/>
  <c r="O57" i="12"/>
  <c r="O56" i="12" s="1"/>
  <c r="P57" i="12"/>
  <c r="P56" i="12" s="1"/>
  <c r="Q57" i="12"/>
  <c r="Q56" i="12" s="1"/>
  <c r="H57" i="12"/>
  <c r="H56" i="12" s="1"/>
  <c r="I57" i="12"/>
  <c r="I56" i="12" s="1"/>
  <c r="I48" i="12" s="1"/>
  <c r="P48" i="12" l="1"/>
  <c r="P23" i="12" s="1"/>
  <c r="P21" i="12" s="1"/>
  <c r="L48" i="12"/>
  <c r="L23" i="12" s="1"/>
  <c r="L21" i="12" s="1"/>
  <c r="O48" i="12"/>
  <c r="O23" i="12" s="1"/>
  <c r="K48" i="12"/>
  <c r="K23" i="12" s="1"/>
  <c r="H48" i="12"/>
  <c r="H23" i="12" s="1"/>
  <c r="N48" i="12"/>
  <c r="N23" i="12" s="1"/>
  <c r="N21" i="12" s="1"/>
  <c r="Q48" i="12"/>
  <c r="Q23" i="12" s="1"/>
  <c r="Q21" i="12" s="1"/>
  <c r="M48" i="12"/>
  <c r="M23" i="12" s="1"/>
  <c r="M21" i="12" s="1"/>
  <c r="T56" i="12"/>
  <c r="J56" i="12"/>
  <c r="J48" i="12" s="1"/>
  <c r="U57" i="12"/>
  <c r="T57" i="12"/>
  <c r="S57" i="12"/>
  <c r="S56" i="12" s="1"/>
  <c r="I23" i="12" l="1"/>
  <c r="T48" i="12"/>
  <c r="S48" i="12"/>
  <c r="U56" i="12"/>
  <c r="J23" i="12"/>
  <c r="J21" i="12" s="1"/>
  <c r="H21" i="12"/>
  <c r="K21" i="12"/>
  <c r="O21" i="12"/>
  <c r="T23" i="12" l="1"/>
  <c r="S23" i="12"/>
  <c r="I21" i="12"/>
  <c r="T21" i="12" l="1"/>
  <c r="S21" i="12"/>
  <c r="U25" i="12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<sst xmlns="http://schemas.openxmlformats.org/spreadsheetml/2006/main" count="992" uniqueCount="142">
  <si>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</si>
  <si>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</si>
  <si>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</si>
  <si>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</si>
  <si>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</si>
  <si>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</si>
  <si>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</si>
  <si>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</si>
  <si>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</si>
  <si>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</si>
  <si>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</si>
  <si>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</si>
  <si>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</si>
  <si>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</si>
  <si>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</si>
  <si>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</si>
  <si>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</si>
  <si>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</si>
  <si>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</si>
  <si>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</si>
  <si>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</si>
  <si>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</si>
  <si>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</si>
  <si>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</si>
  <si>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</si>
  <si>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</si>
  <si>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</si>
  <si>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</si>
  <si>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</si>
  <si>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</si>
  <si>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</si>
  <si>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</si>
  <si>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</si>
  <si>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</si>
  <si>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</si>
  <si>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</si>
  <si>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</si>
  <si>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</si>
  <si>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</si>
  <si>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</si>
  <si>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</si>
  <si>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</si>
  <si>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</si>
  <si>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</si>
  <si>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</si>
  <si>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</si>
  <si>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</si>
  <si>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</si>
  <si>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</si>
  <si>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</si>
  <si>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</si>
  <si>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</si>
  <si>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</si>
  <si>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</si>
  <si>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</si>
  <si>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</si>
  <si>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</si>
  <si>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</si>
  <si>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</si>
  <si>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</si>
  <si>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</si>
  <si>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</si>
  <si>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</si>
  <si>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</si>
  <si>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</si>
  <si>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</si>
  <si>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</si>
  <si>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</si>
  <si>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</si>
  <si>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</si>
  <si>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</si>
  <si>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</si>
  <si>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</si>
  <si>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</si>
  <si>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</si>
  <si>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</si>
  <si>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</si>
  <si>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</si>
  <si>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</si>
  <si>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</si>
  <si>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</si>
  <si>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</si>
  <si>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</si>
  <si>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</si>
  <si>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</si>
  <si>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</si>
  <si>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</si>
  <si>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</si>
  <si>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</si>
  <si>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</si>
  <si>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</si>
  <si>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</si>
  <si>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</si>
  <si>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</si>
  <si>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</si>
  <si>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</si>
  <si>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</si>
  <si>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</si>
  <si>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</si>
  <si>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</si>
  <si>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</si>
  <si>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</si>
  <si>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</si>
  <si>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</si>
  <si>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</si>
  <si>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</si>
  <si>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</si>
  <si>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</si>
  <si>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</si>
  <si>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</si>
  <si>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</si>
  <si>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</si>
  <si>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</si>
  <si>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</si>
  <si>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</si>
  <si>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</si>
  <si>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</si>
  <si>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</si>
  <si>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</si>
  <si>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</si>
  <si>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</si>
  <si>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</si>
  <si>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</si>
  <si>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</si>
  <si>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</si>
  <si>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</si>
  <si>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</si>
  <si>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</si>
  <si>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</si>
  <si>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</si>
  <si>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</si>
  <si>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</si>
  <si>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</si>
  <si>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</si>
  <si>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</si>
  <si>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</si>
  <si>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</si>
  <si>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 xml:space="preserve">Утвержденные плановые значения показателей приведены в соответствии с  постановлением Министерства энергетики и тарифов Липецкой области от 15.12.2025 № 50/19 "Об утверждении инвестиционной программы ООО «Первая сетевая компания» на 2025-2029 годы" </t>
  </si>
  <si>
    <t>за 1 квартал 2026 года</t>
  </si>
  <si>
    <t xml:space="preserve">Освоение капитальных вложений года 2026, млн. рублей (без НДС) </t>
  </si>
  <si>
    <t xml:space="preserve">Остаток освоения капитальных вложений 
на  01.01.2026 года ,  
млн. рублей 
(без НДС) </t>
  </si>
  <si>
    <t xml:space="preserve">Фактический объем освоения капитальных вложений на  01.01.2026 года  в прогнозных ценах соответствующих лет, млн. рублей 
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</si>
</sst>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70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165" fontId="39" fillId="0" borderId="10" xfId="56" applyNumberFormat="1" applyFont="1" applyFill="1" applyBorder="1" applyAlignment="1">
      <alignment horizontal="center" vertical="center" wrapText="1"/>
    </xf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165" fontId="9" fillId="0" borderId="10" xfId="37" applyNumberFormat="1" applyFont="1" applyFill="1" applyBorder="1" applyAlignment="1">
      <alignment horizontal="center" vertical="center"/>
    </xf>
    <xf numFmtId="0" fontId="40" fillId="0" borderId="0" xfId="37" applyFont="1" applyFill="1"/>
    <xf numFmtId="0" fontId="37" fillId="0" borderId="10" xfId="37" applyFont="1" applyFill="1" applyBorder="1"/>
    <xf numFmtId="165" fontId="40" fillId="0" borderId="10" xfId="56" applyNumberFormat="1" applyFont="1" applyFill="1" applyBorder="1" applyAlignment="1">
      <alignment horizontal="center" vertical="center" wrapText="1"/>
    </xf>
    <xf numFmtId="165" fontId="9" fillId="0" borderId="0" xfId="37" applyNumberFormat="1" applyFont="1" applyFill="1"/>
    <xf numFmtId="168" fontId="9" fillId="0" borderId="10" xfId="56" applyNumberFormat="1" applyFont="1" applyFill="1" applyBorder="1" applyAlignment="1">
      <alignment horizontal="center" vertical="center" wrapText="1"/>
    </xf>
    <xf numFmtId="168" fontId="40" fillId="0" borderId="10" xfId="56" applyNumberFormat="1" applyFont="1" applyFill="1" applyBorder="1" applyAlignment="1">
      <alignment horizontal="center" vertical="center" wrapText="1"/>
    </xf>
    <xf numFmtId="1" fontId="39" fillId="0" borderId="10" xfId="56" applyNumberFormat="1" applyFont="1" applyFill="1" applyBorder="1" applyAlignment="1">
      <alignment horizontal="center" vertical="center" wrapText="1"/>
    </xf>
    <xf numFmtId="165" fontId="39" fillId="0" borderId="10" xfId="37" applyNumberFormat="1" applyFont="1" applyFill="1" applyBorder="1" applyAlignment="1">
      <alignment horizontal="center" vertical="center" wrapText="1"/>
    </xf>
    <xf numFmtId="1" fontId="39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horizontal="center" vertical="center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39" fillId="0" borderId="12" xfId="37" applyFont="1" applyFill="1" applyBorder="1" applyAlignment="1">
      <alignment horizontal="center" vertical="center" wrapText="1"/>
    </xf>
    <xf numFmtId="0" fontId="39" fillId="0" borderId="23" xfId="37" applyFont="1" applyFill="1" applyBorder="1" applyAlignment="1">
      <alignment horizontal="center" vertical="center" wrapText="1"/>
    </xf>
    <xf numFmtId="0" fontId="3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86"/>
  <sheetViews>
    <sheetView tabSelected="1" topLeftCell="A5" zoomScale="60" zoomScaleNormal="60" zoomScaleSheetLayoutView="80" workbookViewId="0">
      <selection activeCell="E15" sqref="E15:E18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1" customWidth="1"/>
    <col min="9" max="15" width="11.25" style="1" customWidth="1"/>
    <col min="16" max="16" width="11.25" style="11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2" t="s">
        <v>10</v>
      </c>
    </row>
    <row r="2" spans="1:28" ht="18.75" x14ac:dyDescent="0.3">
      <c r="V2" s="13" t="s">
        <v>0</v>
      </c>
    </row>
    <row r="3" spans="1:28" ht="18.75" x14ac:dyDescent="0.3">
      <c r="V3" s="13" t="s">
        <v>24</v>
      </c>
    </row>
    <row r="4" spans="1:28" s="15" customFormat="1" ht="18.75" x14ac:dyDescent="0.3">
      <c r="A4" s="63" t="s">
        <v>23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14"/>
      <c r="X4" s="14"/>
      <c r="Y4" s="14"/>
      <c r="Z4" s="14"/>
      <c r="AA4" s="14"/>
    </row>
    <row r="5" spans="1:28" s="15" customFormat="1" ht="18.75" customHeight="1" x14ac:dyDescent="0.3">
      <c r="A5" s="64" t="s">
        <v>138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16"/>
      <c r="X5" s="16"/>
      <c r="Y5" s="16"/>
      <c r="Z5" s="16"/>
      <c r="AA5" s="16"/>
      <c r="AB5" s="16"/>
    </row>
    <row r="6" spans="1:28" s="15" customFormat="1" ht="18.75" x14ac:dyDescent="0.3">
      <c r="A6" s="42"/>
      <c r="B6" s="42"/>
      <c r="C6" s="42"/>
      <c r="D6" s="42"/>
      <c r="E6" s="42"/>
      <c r="F6" s="42"/>
      <c r="G6" s="42"/>
      <c r="H6" s="17"/>
      <c r="I6" s="42"/>
      <c r="J6" s="42"/>
      <c r="K6" s="42"/>
      <c r="L6" s="42"/>
      <c r="M6" s="42"/>
      <c r="N6" s="42"/>
      <c r="O6" s="42"/>
      <c r="P6" s="17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28" s="15" customFormat="1" ht="18.75" customHeight="1" x14ac:dyDescent="0.3">
      <c r="A7" s="64" t="s">
        <v>119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16"/>
      <c r="X7" s="16"/>
      <c r="Y7" s="16"/>
      <c r="Z7" s="16"/>
      <c r="AA7" s="16"/>
    </row>
    <row r="8" spans="1:28" x14ac:dyDescent="0.25">
      <c r="A8" s="48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18"/>
      <c r="X8" s="18"/>
      <c r="Y8" s="18"/>
      <c r="Z8" s="18"/>
      <c r="AA8" s="18"/>
    </row>
    <row r="9" spans="1:28" x14ac:dyDescent="0.25">
      <c r="A9" s="43"/>
      <c r="B9" s="43"/>
      <c r="C9" s="43"/>
      <c r="D9" s="43"/>
      <c r="E9" s="43"/>
      <c r="F9" s="43"/>
      <c r="G9" s="43"/>
      <c r="H9" s="19"/>
      <c r="I9" s="43"/>
      <c r="J9" s="43"/>
      <c r="K9" s="43"/>
      <c r="L9" s="43"/>
      <c r="M9" s="43"/>
      <c r="N9" s="43"/>
      <c r="O9" s="43"/>
      <c r="P9" s="19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28" ht="18.75" x14ac:dyDescent="0.3">
      <c r="A10" s="65" t="s">
        <v>125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20"/>
      <c r="X10" s="20"/>
      <c r="Y10" s="20"/>
      <c r="Z10" s="20"/>
      <c r="AA10" s="20"/>
    </row>
    <row r="11" spans="1:28" ht="18.75" x14ac:dyDescent="0.3">
      <c r="AA11" s="13"/>
    </row>
    <row r="12" spans="1:28" ht="45" customHeight="1" x14ac:dyDescent="0.25">
      <c r="A12" s="46" t="s">
        <v>137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21"/>
      <c r="X12" s="21"/>
      <c r="Y12" s="21"/>
      <c r="Z12" s="22"/>
      <c r="AA12" s="22"/>
    </row>
    <row r="13" spans="1:28" x14ac:dyDescent="0.25">
      <c r="A13" s="48" t="s">
        <v>12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18"/>
      <c r="X13" s="18"/>
      <c r="Y13" s="18"/>
      <c r="Z13" s="18"/>
      <c r="AA13" s="18"/>
    </row>
    <row r="14" spans="1:28" ht="26.25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23"/>
      <c r="X14" s="23"/>
      <c r="Y14" s="23"/>
      <c r="Z14" s="23"/>
    </row>
    <row r="15" spans="1:28" ht="130.5" customHeight="1" x14ac:dyDescent="0.25">
      <c r="A15" s="49" t="s">
        <v>11</v>
      </c>
      <c r="B15" s="52" t="s">
        <v>8</v>
      </c>
      <c r="C15" s="52" t="s">
        <v>2</v>
      </c>
      <c r="D15" s="49" t="s">
        <v>25</v>
      </c>
      <c r="E15" s="49" t="s">
        <v>141</v>
      </c>
      <c r="F15" s="52" t="s">
        <v>140</v>
      </c>
      <c r="G15" s="52"/>
      <c r="H15" s="57" t="s">
        <v>139</v>
      </c>
      <c r="I15" s="58"/>
      <c r="J15" s="58"/>
      <c r="K15" s="58"/>
      <c r="L15" s="58"/>
      <c r="M15" s="58"/>
      <c r="N15" s="58"/>
      <c r="O15" s="58"/>
      <c r="P15" s="58"/>
      <c r="Q15" s="59"/>
      <c r="R15" s="52" t="s">
        <v>27</v>
      </c>
      <c r="S15" s="52"/>
      <c r="T15" s="53" t="s">
        <v>22</v>
      </c>
      <c r="U15" s="54"/>
      <c r="V15" s="49" t="s">
        <v>3</v>
      </c>
    </row>
    <row r="16" spans="1:28" ht="35.25" customHeight="1" x14ac:dyDescent="0.25">
      <c r="A16" s="50"/>
      <c r="B16" s="52"/>
      <c r="C16" s="52"/>
      <c r="D16" s="50"/>
      <c r="E16" s="50"/>
      <c r="F16" s="69" t="s">
        <v>1</v>
      </c>
      <c r="G16" s="69" t="s">
        <v>7</v>
      </c>
      <c r="H16" s="52" t="s">
        <v>6</v>
      </c>
      <c r="I16" s="52"/>
      <c r="J16" s="52" t="s">
        <v>13</v>
      </c>
      <c r="K16" s="52"/>
      <c r="L16" s="52" t="s">
        <v>14</v>
      </c>
      <c r="M16" s="52"/>
      <c r="N16" s="53" t="s">
        <v>15</v>
      </c>
      <c r="O16" s="54"/>
      <c r="P16" s="53" t="s">
        <v>16</v>
      </c>
      <c r="Q16" s="54"/>
      <c r="R16" s="69" t="s">
        <v>1</v>
      </c>
      <c r="S16" s="69" t="s">
        <v>7</v>
      </c>
      <c r="T16" s="61"/>
      <c r="U16" s="62"/>
      <c r="V16" s="50"/>
    </row>
    <row r="17" spans="1:22" ht="35.25" customHeight="1" x14ac:dyDescent="0.25">
      <c r="A17" s="50"/>
      <c r="B17" s="52"/>
      <c r="C17" s="52"/>
      <c r="D17" s="50"/>
      <c r="E17" s="50"/>
      <c r="F17" s="69"/>
      <c r="G17" s="69"/>
      <c r="H17" s="52"/>
      <c r="I17" s="52"/>
      <c r="J17" s="52"/>
      <c r="K17" s="52"/>
      <c r="L17" s="52"/>
      <c r="M17" s="52"/>
      <c r="N17" s="55"/>
      <c r="O17" s="56"/>
      <c r="P17" s="55"/>
      <c r="Q17" s="56"/>
      <c r="R17" s="69"/>
      <c r="S17" s="69"/>
      <c r="T17" s="55"/>
      <c r="U17" s="56"/>
      <c r="V17" s="50"/>
    </row>
    <row r="18" spans="1:22" ht="65.25" customHeight="1" x14ac:dyDescent="0.25">
      <c r="A18" s="51"/>
      <c r="B18" s="52"/>
      <c r="C18" s="52"/>
      <c r="D18" s="51"/>
      <c r="E18" s="51"/>
      <c r="F18" s="69"/>
      <c r="G18" s="69"/>
      <c r="H18" s="41" t="s">
        <v>5</v>
      </c>
      <c r="I18" s="41" t="s">
        <v>9</v>
      </c>
      <c r="J18" s="41" t="s">
        <v>5</v>
      </c>
      <c r="K18" s="41" t="s">
        <v>9</v>
      </c>
      <c r="L18" s="41" t="s">
        <v>5</v>
      </c>
      <c r="M18" s="41" t="s">
        <v>9</v>
      </c>
      <c r="N18" s="45" t="s">
        <v>5</v>
      </c>
      <c r="O18" s="45" t="s">
        <v>9</v>
      </c>
      <c r="P18" s="45" t="s">
        <v>5</v>
      </c>
      <c r="Q18" s="45" t="s">
        <v>9</v>
      </c>
      <c r="R18" s="69"/>
      <c r="S18" s="69"/>
      <c r="T18" s="44" t="s">
        <v>26</v>
      </c>
      <c r="U18" s="44" t="s">
        <v>4</v>
      </c>
      <c r="V18" s="51"/>
    </row>
    <row r="19" spans="1:22" ht="20.25" customHeight="1" x14ac:dyDescent="0.25">
      <c r="A19" s="41">
        <v>1</v>
      </c>
      <c r="B19" s="41">
        <f>A19+1</f>
        <v>2</v>
      </c>
      <c r="C19" s="41">
        <f t="shared" ref="C19:V19" si="0">B19+1</f>
        <v>3</v>
      </c>
      <c r="D19" s="41">
        <f t="shared" si="0"/>
        <v>4</v>
      </c>
      <c r="E19" s="41">
        <f t="shared" si="0"/>
        <v>5</v>
      </c>
      <c r="F19" s="41">
        <f t="shared" si="0"/>
        <v>6</v>
      </c>
      <c r="G19" s="41">
        <f t="shared" si="0"/>
        <v>7</v>
      </c>
      <c r="H19" s="41">
        <f t="shared" si="0"/>
        <v>8</v>
      </c>
      <c r="I19" s="41">
        <f t="shared" si="0"/>
        <v>9</v>
      </c>
      <c r="J19" s="41">
        <f t="shared" si="0"/>
        <v>10</v>
      </c>
      <c r="K19" s="41">
        <f t="shared" si="0"/>
        <v>11</v>
      </c>
      <c r="L19" s="41">
        <f t="shared" si="0"/>
        <v>12</v>
      </c>
      <c r="M19" s="41">
        <f t="shared" si="0"/>
        <v>13</v>
      </c>
      <c r="N19" s="41">
        <f t="shared" si="0"/>
        <v>14</v>
      </c>
      <c r="O19" s="41">
        <f t="shared" si="0"/>
        <v>15</v>
      </c>
      <c r="P19" s="41">
        <f t="shared" si="0"/>
        <v>16</v>
      </c>
      <c r="Q19" s="41">
        <f t="shared" si="0"/>
        <v>17</v>
      </c>
      <c r="R19" s="41">
        <f t="shared" si="0"/>
        <v>18</v>
      </c>
      <c r="S19" s="41">
        <f t="shared" si="0"/>
        <v>19</v>
      </c>
      <c r="T19" s="41">
        <f t="shared" si="0"/>
        <v>20</v>
      </c>
      <c r="U19" s="41">
        <f t="shared" si="0"/>
        <v>21</v>
      </c>
      <c r="V19" s="41">
        <f t="shared" si="0"/>
        <v>22</v>
      </c>
    </row>
    <row r="20" spans="1:22" ht="20.25" customHeight="1" x14ac:dyDescent="0.2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</row>
    <row r="21" spans="1:22" s="30" customFormat="1" ht="19.5" customHeight="1" x14ac:dyDescent="0.25">
      <c r="A21" s="66" t="s">
        <v>18</v>
      </c>
      <c r="B21" s="67"/>
      <c r="C21" s="68"/>
      <c r="D21" s="39">
        <f>D23</f>
        <v>47.726219999999998</v>
      </c>
      <c r="E21" s="39">
        <f>E23</f>
        <v>0.09</v>
      </c>
      <c r="F21" s="39" t="s">
        <v>116</v>
      </c>
      <c r="G21" s="39">
        <f>G23+G27</f>
        <v>58.147889999999997</v>
      </c>
      <c r="H21" s="39">
        <f t="shared" ref="H21:Q21" si="1">SUM(H22,H23,H24,H25,H26,H27)</f>
        <v>34.673270000000002</v>
      </c>
      <c r="I21" s="39">
        <f t="shared" si="1"/>
        <v>0</v>
      </c>
      <c r="J21" s="39">
        <f t="shared" si="1"/>
        <v>0</v>
      </c>
      <c r="K21" s="39">
        <f t="shared" si="1"/>
        <v>0</v>
      </c>
      <c r="L21" s="39">
        <f t="shared" si="1"/>
        <v>0</v>
      </c>
      <c r="M21" s="39">
        <f t="shared" si="1"/>
        <v>0</v>
      </c>
      <c r="N21" s="39">
        <f t="shared" si="1"/>
        <v>0</v>
      </c>
      <c r="O21" s="39">
        <f t="shared" si="1"/>
        <v>0</v>
      </c>
      <c r="P21" s="39">
        <f t="shared" si="1"/>
        <v>34.673270000000002</v>
      </c>
      <c r="Q21" s="39">
        <f t="shared" si="1"/>
        <v>0</v>
      </c>
      <c r="R21" s="39">
        <v>0</v>
      </c>
      <c r="S21" s="39">
        <f>I21-H21</f>
        <v>-34.673270000000002</v>
      </c>
      <c r="T21" s="39">
        <f>I21-H21</f>
        <v>-34.673270000000002</v>
      </c>
      <c r="U21" s="40">
        <v>-100</v>
      </c>
      <c r="V21" s="39" t="s">
        <v>116</v>
      </c>
    </row>
    <row r="22" spans="1:22" ht="27.75" customHeight="1" x14ac:dyDescent="0.25">
      <c r="A22" s="3" t="s">
        <v>84</v>
      </c>
      <c r="B22" s="24" t="s">
        <v>28</v>
      </c>
      <c r="C22" s="25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6" t="s">
        <v>116</v>
      </c>
      <c r="V22" s="3" t="s">
        <v>116</v>
      </c>
    </row>
    <row r="23" spans="1:22" ht="27.75" customHeight="1" x14ac:dyDescent="0.25">
      <c r="A23" s="3" t="s">
        <v>85</v>
      </c>
      <c r="B23" s="24" t="s">
        <v>30</v>
      </c>
      <c r="C23" s="25" t="s">
        <v>29</v>
      </c>
      <c r="D23" s="4">
        <f>D48</f>
        <v>47.726219999999998</v>
      </c>
      <c r="E23" s="4">
        <f>E48</f>
        <v>0.09</v>
      </c>
      <c r="F23" s="2" t="s">
        <v>116</v>
      </c>
      <c r="G23" s="4">
        <f>G48</f>
        <v>47.636219999999994</v>
      </c>
      <c r="H23" s="4">
        <f>H48</f>
        <v>24.161600000000004</v>
      </c>
      <c r="I23" s="4">
        <f t="shared" ref="I23:R23" si="2">I48</f>
        <v>0</v>
      </c>
      <c r="J23" s="4">
        <f t="shared" si="2"/>
        <v>0</v>
      </c>
      <c r="K23" s="4">
        <f t="shared" si="2"/>
        <v>0</v>
      </c>
      <c r="L23" s="4">
        <f t="shared" si="2"/>
        <v>0</v>
      </c>
      <c r="M23" s="4">
        <f t="shared" si="2"/>
        <v>0</v>
      </c>
      <c r="N23" s="4">
        <f t="shared" si="2"/>
        <v>0</v>
      </c>
      <c r="O23" s="4">
        <f t="shared" si="2"/>
        <v>0</v>
      </c>
      <c r="P23" s="4">
        <f t="shared" si="2"/>
        <v>24.161600000000004</v>
      </c>
      <c r="Q23" s="4">
        <f t="shared" si="2"/>
        <v>0</v>
      </c>
      <c r="R23" s="4">
        <f t="shared" si="2"/>
        <v>0</v>
      </c>
      <c r="S23" s="4">
        <f>I23-H23</f>
        <v>-24.161600000000004</v>
      </c>
      <c r="T23" s="4">
        <f>I23-H23</f>
        <v>-24.161600000000004</v>
      </c>
      <c r="U23" s="26">
        <v>-100</v>
      </c>
      <c r="V23" s="4" t="str">
        <f t="shared" ref="V23" si="3">V60</f>
        <v>нд</v>
      </c>
    </row>
    <row r="24" spans="1:22" ht="40.5" customHeight="1" x14ac:dyDescent="0.25">
      <c r="A24" s="3" t="s">
        <v>86</v>
      </c>
      <c r="B24" s="24" t="s">
        <v>31</v>
      </c>
      <c r="C24" s="25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6" t="s">
        <v>116</v>
      </c>
      <c r="V24" s="3" t="s">
        <v>116</v>
      </c>
    </row>
    <row r="25" spans="1:22" ht="27.75" customHeight="1" x14ac:dyDescent="0.25">
      <c r="A25" s="3" t="s">
        <v>87</v>
      </c>
      <c r="B25" s="24" t="s">
        <v>32</v>
      </c>
      <c r="C25" s="25" t="s">
        <v>29</v>
      </c>
      <c r="D25" s="4" t="str">
        <f>D78</f>
        <v>нд</v>
      </c>
      <c r="E25" s="4" t="str">
        <f t="shared" ref="E25:U25" si="4">E78</f>
        <v>нд</v>
      </c>
      <c r="F25" s="2" t="s">
        <v>116</v>
      </c>
      <c r="G25" s="4" t="str">
        <f t="shared" si="4"/>
        <v>нд</v>
      </c>
      <c r="H25" s="4" t="str">
        <f t="shared" si="4"/>
        <v>нд</v>
      </c>
      <c r="I25" s="4" t="str">
        <f t="shared" si="4"/>
        <v>нд</v>
      </c>
      <c r="J25" s="4" t="str">
        <f t="shared" si="4"/>
        <v>нд</v>
      </c>
      <c r="K25" s="4" t="str">
        <f t="shared" si="4"/>
        <v>нд</v>
      </c>
      <c r="L25" s="4" t="str">
        <f t="shared" si="4"/>
        <v>нд</v>
      </c>
      <c r="M25" s="4" t="str">
        <f t="shared" si="4"/>
        <v>нд</v>
      </c>
      <c r="N25" s="4" t="str">
        <f t="shared" si="4"/>
        <v>нд</v>
      </c>
      <c r="O25" s="4" t="str">
        <f t="shared" si="4"/>
        <v>нд</v>
      </c>
      <c r="P25" s="4" t="str">
        <f t="shared" si="4"/>
        <v>нд</v>
      </c>
      <c r="Q25" s="4" t="str">
        <f t="shared" si="4"/>
        <v>нд</v>
      </c>
      <c r="R25" s="4" t="str">
        <f t="shared" si="4"/>
        <v>нд</v>
      </c>
      <c r="S25" s="4" t="str">
        <f t="shared" si="4"/>
        <v>нд</v>
      </c>
      <c r="T25" s="4" t="str">
        <f t="shared" si="4"/>
        <v>нд</v>
      </c>
      <c r="U25" s="4" t="str">
        <f t="shared" si="4"/>
        <v>нд</v>
      </c>
      <c r="V25" s="3" t="s">
        <v>116</v>
      </c>
    </row>
    <row r="26" spans="1:22" ht="27.75" customHeight="1" x14ac:dyDescent="0.25">
      <c r="A26" s="3" t="s">
        <v>88</v>
      </c>
      <c r="B26" s="24" t="s">
        <v>33</v>
      </c>
      <c r="C26" s="25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6" t="s">
        <v>116</v>
      </c>
      <c r="V26" s="3" t="s">
        <v>116</v>
      </c>
    </row>
    <row r="27" spans="1:22" ht="27.75" customHeight="1" x14ac:dyDescent="0.25">
      <c r="A27" s="3" t="s">
        <v>89</v>
      </c>
      <c r="B27" s="24" t="s">
        <v>34</v>
      </c>
      <c r="C27" s="25" t="s">
        <v>29</v>
      </c>
      <c r="D27" s="4">
        <f>D80</f>
        <v>10.511670000000001</v>
      </c>
      <c r="E27" s="4" t="str">
        <f t="shared" ref="E27:G27" si="5">E80</f>
        <v>нд</v>
      </c>
      <c r="F27" s="4" t="str">
        <f t="shared" si="5"/>
        <v>нд</v>
      </c>
      <c r="G27" s="4">
        <f t="shared" si="5"/>
        <v>10.511670000000001</v>
      </c>
      <c r="H27" s="4">
        <f t="shared" ref="H27:R27" si="6">H80</f>
        <v>10.511670000000001</v>
      </c>
      <c r="I27" s="4">
        <f t="shared" si="6"/>
        <v>0</v>
      </c>
      <c r="J27" s="4">
        <f t="shared" si="6"/>
        <v>0</v>
      </c>
      <c r="K27" s="4">
        <f t="shared" si="6"/>
        <v>0</v>
      </c>
      <c r="L27" s="4">
        <f t="shared" si="6"/>
        <v>0</v>
      </c>
      <c r="M27" s="4">
        <f t="shared" si="6"/>
        <v>0</v>
      </c>
      <c r="N27" s="4">
        <f t="shared" si="6"/>
        <v>0</v>
      </c>
      <c r="O27" s="4">
        <f t="shared" si="6"/>
        <v>0</v>
      </c>
      <c r="P27" s="4">
        <f t="shared" si="6"/>
        <v>10.511670000000001</v>
      </c>
      <c r="Q27" s="4">
        <f t="shared" si="6"/>
        <v>0</v>
      </c>
      <c r="R27" s="4" t="str">
        <f t="shared" si="6"/>
        <v>нд</v>
      </c>
      <c r="S27" s="4">
        <f>H27-I27</f>
        <v>10.511670000000001</v>
      </c>
      <c r="T27" s="4">
        <f>I27-H27</f>
        <v>-10.511670000000001</v>
      </c>
      <c r="U27" s="26">
        <v>-100</v>
      </c>
      <c r="V27" s="3" t="s">
        <v>116</v>
      </c>
    </row>
    <row r="28" spans="1:22" ht="18.75" x14ac:dyDescent="0.25">
      <c r="A28" s="3" t="s">
        <v>36</v>
      </c>
      <c r="B28" s="24" t="s">
        <v>35</v>
      </c>
      <c r="C28" s="25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4" t="s">
        <v>37</v>
      </c>
      <c r="C29" s="25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hidden="1" x14ac:dyDescent="0.25">
      <c r="A30" s="3" t="s">
        <v>19</v>
      </c>
      <c r="B30" s="24" t="s">
        <v>39</v>
      </c>
      <c r="C30" s="25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hidden="1" x14ac:dyDescent="0.25">
      <c r="A31" s="3" t="s">
        <v>20</v>
      </c>
      <c r="B31" s="24" t="s">
        <v>41</v>
      </c>
      <c r="C31" s="25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hidden="1" x14ac:dyDescent="0.25">
      <c r="A32" s="3" t="s">
        <v>21</v>
      </c>
      <c r="B32" s="24" t="s">
        <v>43</v>
      </c>
      <c r="C32" s="25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4" t="s">
        <v>45</v>
      </c>
      <c r="C33" s="25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hidden="1" x14ac:dyDescent="0.25">
      <c r="A34" s="3" t="s">
        <v>90</v>
      </c>
      <c r="B34" s="24" t="s">
        <v>48</v>
      </c>
      <c r="C34" s="25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hidden="1" x14ac:dyDescent="0.25">
      <c r="A35" s="3" t="s">
        <v>91</v>
      </c>
      <c r="B35" s="24" t="s">
        <v>50</v>
      </c>
      <c r="C35" s="25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4" t="s">
        <v>51</v>
      </c>
      <c r="C36" s="25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hidden="1" customHeight="1" x14ac:dyDescent="0.25">
      <c r="A37" s="3"/>
      <c r="B37" s="24" t="s">
        <v>52</v>
      </c>
      <c r="C37" s="25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hidden="1" x14ac:dyDescent="0.25">
      <c r="A38" s="3" t="s">
        <v>92</v>
      </c>
      <c r="B38" s="24" t="s">
        <v>53</v>
      </c>
      <c r="C38" s="25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hidden="1" x14ac:dyDescent="0.25">
      <c r="A39" s="3" t="s">
        <v>92</v>
      </c>
      <c r="B39" s="24" t="s">
        <v>54</v>
      </c>
      <c r="C39" s="25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hidden="1" x14ac:dyDescent="0.25">
      <c r="A40" s="3" t="s">
        <v>92</v>
      </c>
      <c r="B40" s="24" t="s">
        <v>55</v>
      </c>
      <c r="C40" s="25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hidden="1" x14ac:dyDescent="0.25">
      <c r="A41" s="5"/>
      <c r="B41" s="24" t="s">
        <v>52</v>
      </c>
      <c r="C41" s="27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hidden="1" x14ac:dyDescent="0.25">
      <c r="A42" s="3" t="s">
        <v>93</v>
      </c>
      <c r="B42" s="24" t="s">
        <v>53</v>
      </c>
      <c r="C42" s="25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hidden="1" x14ac:dyDescent="0.25">
      <c r="A43" s="3" t="s">
        <v>93</v>
      </c>
      <c r="B43" s="24" t="s">
        <v>54</v>
      </c>
      <c r="C43" s="25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hidden="1" x14ac:dyDescent="0.25">
      <c r="A44" s="3" t="s">
        <v>93</v>
      </c>
      <c r="B44" s="24" t="s">
        <v>56</v>
      </c>
      <c r="C44" s="25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4" t="s">
        <v>58</v>
      </c>
      <c r="C45" s="25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hidden="1" x14ac:dyDescent="0.25">
      <c r="A46" s="3" t="s">
        <v>115</v>
      </c>
      <c r="B46" s="24" t="s">
        <v>59</v>
      </c>
      <c r="C46" s="25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hidden="1" x14ac:dyDescent="0.25">
      <c r="A47" s="3" t="s">
        <v>95</v>
      </c>
      <c r="B47" s="24" t="s">
        <v>60</v>
      </c>
      <c r="C47" s="25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30" customFormat="1" ht="32.25" customHeight="1" x14ac:dyDescent="0.25">
      <c r="A48" s="8" t="s">
        <v>44</v>
      </c>
      <c r="B48" s="28" t="s">
        <v>61</v>
      </c>
      <c r="C48" s="29" t="s">
        <v>29</v>
      </c>
      <c r="D48" s="7">
        <f>D49</f>
        <v>47.726219999999998</v>
      </c>
      <c r="E48" s="7">
        <f>E49</f>
        <v>0.09</v>
      </c>
      <c r="F48" s="2" t="s">
        <v>116</v>
      </c>
      <c r="G48" s="7">
        <f>G49+G56+G60</f>
        <v>47.636219999999994</v>
      </c>
      <c r="H48" s="7">
        <f t="shared" ref="H48:R48" si="7">H49+H56+H60</f>
        <v>24.161600000000004</v>
      </c>
      <c r="I48" s="7">
        <f t="shared" si="7"/>
        <v>0</v>
      </c>
      <c r="J48" s="7">
        <f t="shared" si="7"/>
        <v>0</v>
      </c>
      <c r="K48" s="7">
        <f t="shared" si="7"/>
        <v>0</v>
      </c>
      <c r="L48" s="7">
        <f t="shared" si="7"/>
        <v>0</v>
      </c>
      <c r="M48" s="7">
        <f t="shared" si="7"/>
        <v>0</v>
      </c>
      <c r="N48" s="7">
        <f t="shared" si="7"/>
        <v>0</v>
      </c>
      <c r="O48" s="7">
        <f t="shared" si="7"/>
        <v>0</v>
      </c>
      <c r="P48" s="7">
        <f t="shared" si="7"/>
        <v>24.161600000000004</v>
      </c>
      <c r="Q48" s="7">
        <f t="shared" si="7"/>
        <v>0</v>
      </c>
      <c r="R48" s="7">
        <f t="shared" si="7"/>
        <v>0</v>
      </c>
      <c r="S48" s="7">
        <f>I48-H48</f>
        <v>-24.161600000000004</v>
      </c>
      <c r="T48" s="7">
        <f>I48-H48</f>
        <v>-24.161600000000004</v>
      </c>
      <c r="U48" s="38">
        <v>-100</v>
      </c>
      <c r="V48" s="8" t="s">
        <v>116</v>
      </c>
    </row>
    <row r="49" spans="1:22" ht="37.5" x14ac:dyDescent="0.25">
      <c r="A49" s="3" t="s">
        <v>47</v>
      </c>
      <c r="B49" s="24" t="s">
        <v>62</v>
      </c>
      <c r="C49" s="25" t="s">
        <v>29</v>
      </c>
      <c r="D49" s="4">
        <f>D51</f>
        <v>47.726219999999998</v>
      </c>
      <c r="E49" s="4">
        <f>E51</f>
        <v>0.09</v>
      </c>
      <c r="F49" s="2" t="s">
        <v>116</v>
      </c>
      <c r="G49" s="4">
        <f>G50+G51</f>
        <v>47.636219999999994</v>
      </c>
      <c r="H49" s="4">
        <f t="shared" ref="H49:U49" si="8">H50+H51</f>
        <v>24.161600000000004</v>
      </c>
      <c r="I49" s="4">
        <f t="shared" si="8"/>
        <v>0</v>
      </c>
      <c r="J49" s="4">
        <f t="shared" si="8"/>
        <v>0</v>
      </c>
      <c r="K49" s="4">
        <f t="shared" si="8"/>
        <v>0</v>
      </c>
      <c r="L49" s="4">
        <f t="shared" si="8"/>
        <v>0</v>
      </c>
      <c r="M49" s="4">
        <f t="shared" si="8"/>
        <v>0</v>
      </c>
      <c r="N49" s="4">
        <f t="shared" si="8"/>
        <v>0</v>
      </c>
      <c r="O49" s="4">
        <f t="shared" si="8"/>
        <v>0</v>
      </c>
      <c r="P49" s="4">
        <f t="shared" si="8"/>
        <v>24.161600000000004</v>
      </c>
      <c r="Q49" s="4">
        <f t="shared" si="8"/>
        <v>0</v>
      </c>
      <c r="R49" s="4">
        <f t="shared" si="8"/>
        <v>0</v>
      </c>
      <c r="S49" s="7">
        <f t="shared" ref="S49:S55" si="9">I49-H49</f>
        <v>-24.161600000000004</v>
      </c>
      <c r="T49" s="7">
        <f t="shared" ref="T49:T55" si="10">I49-H49</f>
        <v>-24.161600000000004</v>
      </c>
      <c r="U49" s="26">
        <v>-100</v>
      </c>
      <c r="V49" s="3" t="s">
        <v>116</v>
      </c>
    </row>
    <row r="50" spans="1:22" ht="18.75" x14ac:dyDescent="0.25">
      <c r="A50" s="3" t="s">
        <v>96</v>
      </c>
      <c r="B50" s="24" t="s">
        <v>63</v>
      </c>
      <c r="C50" s="25" t="s">
        <v>29</v>
      </c>
      <c r="D50" s="3" t="s">
        <v>116</v>
      </c>
      <c r="E50" s="3" t="s">
        <v>116</v>
      </c>
      <c r="F50" s="2" t="s">
        <v>116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7">
        <f t="shared" si="9"/>
        <v>0</v>
      </c>
      <c r="T50" s="7">
        <f t="shared" si="10"/>
        <v>0</v>
      </c>
      <c r="U50" s="4">
        <v>0</v>
      </c>
      <c r="V50" s="3" t="s">
        <v>116</v>
      </c>
    </row>
    <row r="51" spans="1:22" ht="37.5" x14ac:dyDescent="0.25">
      <c r="A51" s="3" t="s">
        <v>97</v>
      </c>
      <c r="B51" s="24" t="s">
        <v>64</v>
      </c>
      <c r="C51" s="25" t="s">
        <v>29</v>
      </c>
      <c r="D51" s="4">
        <f>D53+D55+D52+D54</f>
        <v>47.726219999999998</v>
      </c>
      <c r="E51" s="4">
        <f t="shared" ref="E51:G51" si="11">E53+E55+E52+E54</f>
        <v>0.09</v>
      </c>
      <c r="F51" s="2" t="s">
        <v>116</v>
      </c>
      <c r="G51" s="4">
        <f t="shared" si="11"/>
        <v>47.636219999999994</v>
      </c>
      <c r="H51" s="4">
        <f>H52+H53+H55+H54</f>
        <v>24.161600000000004</v>
      </c>
      <c r="I51" s="4">
        <f>I52+I53+I54+I55</f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f>P52+P53+P55+P54</f>
        <v>24.161600000000004</v>
      </c>
      <c r="Q51" s="4">
        <v>0</v>
      </c>
      <c r="R51" s="4">
        <f t="shared" ref="R51:U51" si="12">R52</f>
        <v>0</v>
      </c>
      <c r="S51" s="7">
        <f t="shared" si="9"/>
        <v>-24.161600000000004</v>
      </c>
      <c r="T51" s="7">
        <f t="shared" si="10"/>
        <v>-24.161600000000004</v>
      </c>
      <c r="U51" s="26">
        <v>-100</v>
      </c>
      <c r="V51" s="3" t="s">
        <v>116</v>
      </c>
    </row>
    <row r="52" spans="1:22" ht="37.5" x14ac:dyDescent="0.25">
      <c r="A52" s="3" t="s">
        <v>130</v>
      </c>
      <c r="B52" s="24" t="s">
        <v>121</v>
      </c>
      <c r="C52" s="25" t="s">
        <v>122</v>
      </c>
      <c r="D52" s="3">
        <v>13.77942</v>
      </c>
      <c r="E52" s="3">
        <v>0.09</v>
      </c>
      <c r="F52" s="2"/>
      <c r="G52" s="4">
        <f>13.77942-E52</f>
        <v>13.68942</v>
      </c>
      <c r="H52" s="4">
        <f>J52+L52+N52+P52</f>
        <v>3.1248</v>
      </c>
      <c r="I52" s="4">
        <f>K52+M52+O52+Q52</f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3.1248</v>
      </c>
      <c r="Q52" s="4">
        <v>0</v>
      </c>
      <c r="R52" s="4">
        <v>0</v>
      </c>
      <c r="S52" s="7">
        <f t="shared" si="9"/>
        <v>-3.1248</v>
      </c>
      <c r="T52" s="7">
        <f t="shared" si="10"/>
        <v>-3.1248</v>
      </c>
      <c r="U52" s="26">
        <v>-100</v>
      </c>
      <c r="V52" s="3"/>
    </row>
    <row r="53" spans="1:22" ht="18.75" x14ac:dyDescent="0.25">
      <c r="A53" s="3" t="s">
        <v>123</v>
      </c>
      <c r="B53" s="24" t="s">
        <v>131</v>
      </c>
      <c r="C53" s="25" t="s">
        <v>132</v>
      </c>
      <c r="D53" s="4">
        <v>3.1760000000000002</v>
      </c>
      <c r="E53" s="4">
        <v>0</v>
      </c>
      <c r="F53" s="2" t="s">
        <v>116</v>
      </c>
      <c r="G53" s="4">
        <v>3.1760000000000002</v>
      </c>
      <c r="H53" s="4">
        <f t="shared" ref="H53:H55" si="13">J53+L53+N53+P53</f>
        <v>3.1760000000000002</v>
      </c>
      <c r="I53" s="4">
        <f t="shared" ref="I53:I55" si="14">K53+M53+O53+Q53</f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3.1760000000000002</v>
      </c>
      <c r="Q53" s="4">
        <v>0</v>
      </c>
      <c r="R53" s="4">
        <v>0</v>
      </c>
      <c r="S53" s="7">
        <f t="shared" si="9"/>
        <v>-3.1760000000000002</v>
      </c>
      <c r="T53" s="7">
        <f t="shared" si="10"/>
        <v>-3.1760000000000002</v>
      </c>
      <c r="U53" s="26">
        <v>-100</v>
      </c>
      <c r="V53" s="3" t="s">
        <v>116</v>
      </c>
    </row>
    <row r="54" spans="1:22" ht="18.75" x14ac:dyDescent="0.25">
      <c r="A54" s="3" t="s">
        <v>124</v>
      </c>
      <c r="B54" s="24" t="s">
        <v>133</v>
      </c>
      <c r="C54" s="25" t="s">
        <v>134</v>
      </c>
      <c r="D54" s="4">
        <v>4.4828000000000001</v>
      </c>
      <c r="E54" s="4">
        <v>0</v>
      </c>
      <c r="F54" s="2"/>
      <c r="G54" s="4">
        <v>4.4828000000000001</v>
      </c>
      <c r="H54" s="4">
        <f t="shared" si="13"/>
        <v>4.4828000000000001</v>
      </c>
      <c r="I54" s="4">
        <f t="shared" si="14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4.4828000000000001</v>
      </c>
      <c r="Q54" s="4">
        <v>0</v>
      </c>
      <c r="R54" s="4">
        <v>0</v>
      </c>
      <c r="S54" s="7">
        <f t="shared" si="9"/>
        <v>-4.4828000000000001</v>
      </c>
      <c r="T54" s="7">
        <f t="shared" si="10"/>
        <v>-4.4828000000000001</v>
      </c>
      <c r="U54" s="26">
        <v>-100</v>
      </c>
      <c r="V54" s="3"/>
    </row>
    <row r="55" spans="1:22" ht="37.5" x14ac:dyDescent="0.25">
      <c r="A55" s="3" t="s">
        <v>135</v>
      </c>
      <c r="B55" s="24" t="s">
        <v>121</v>
      </c>
      <c r="C55" s="25" t="s">
        <v>136</v>
      </c>
      <c r="D55" s="4">
        <v>26.288</v>
      </c>
      <c r="E55" s="4">
        <v>0</v>
      </c>
      <c r="F55" s="2" t="s">
        <v>116</v>
      </c>
      <c r="G55" s="4">
        <v>26.288</v>
      </c>
      <c r="H55" s="4">
        <f t="shared" si="13"/>
        <v>13.378</v>
      </c>
      <c r="I55" s="4">
        <f t="shared" si="14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13.378</v>
      </c>
      <c r="Q55" s="4">
        <v>0</v>
      </c>
      <c r="R55" s="4">
        <v>0</v>
      </c>
      <c r="S55" s="7">
        <f t="shared" si="9"/>
        <v>-13.378</v>
      </c>
      <c r="T55" s="7">
        <f t="shared" si="10"/>
        <v>-13.378</v>
      </c>
      <c r="U55" s="26">
        <v>-100</v>
      </c>
      <c r="V55" s="3" t="s">
        <v>116</v>
      </c>
    </row>
    <row r="56" spans="1:22" ht="37.5" x14ac:dyDescent="0.25">
      <c r="A56" s="3" t="s">
        <v>49</v>
      </c>
      <c r="B56" s="24" t="s">
        <v>65</v>
      </c>
      <c r="C56" s="25" t="s">
        <v>29</v>
      </c>
      <c r="D56" s="3" t="s">
        <v>116</v>
      </c>
      <c r="E56" s="3" t="s">
        <v>116</v>
      </c>
      <c r="F56" s="2" t="s">
        <v>116</v>
      </c>
      <c r="G56" s="4">
        <f t="shared" ref="G56:P56" si="15">G57</f>
        <v>0</v>
      </c>
      <c r="H56" s="4">
        <f t="shared" si="15"/>
        <v>0</v>
      </c>
      <c r="I56" s="4">
        <f t="shared" si="15"/>
        <v>0</v>
      </c>
      <c r="J56" s="4">
        <f t="shared" si="15"/>
        <v>0</v>
      </c>
      <c r="K56" s="4">
        <f t="shared" si="15"/>
        <v>0</v>
      </c>
      <c r="L56" s="4">
        <f t="shared" si="15"/>
        <v>0</v>
      </c>
      <c r="M56" s="4">
        <f t="shared" si="15"/>
        <v>0</v>
      </c>
      <c r="N56" s="4">
        <f t="shared" si="15"/>
        <v>0</v>
      </c>
      <c r="O56" s="4">
        <f t="shared" si="15"/>
        <v>0</v>
      </c>
      <c r="P56" s="4">
        <f t="shared" si="15"/>
        <v>0</v>
      </c>
      <c r="Q56" s="4">
        <f>Q57</f>
        <v>0</v>
      </c>
      <c r="R56" s="4">
        <v>0</v>
      </c>
      <c r="S56" s="4">
        <f t="shared" ref="S56" si="16">S57</f>
        <v>0</v>
      </c>
      <c r="T56" s="4">
        <f>I56-H56</f>
        <v>0</v>
      </c>
      <c r="U56" s="4">
        <f>J56-I56</f>
        <v>0</v>
      </c>
      <c r="V56" s="3" t="s">
        <v>116</v>
      </c>
    </row>
    <row r="57" spans="1:22" ht="18.75" x14ac:dyDescent="0.25">
      <c r="A57" s="3" t="s">
        <v>98</v>
      </c>
      <c r="B57" s="24" t="s">
        <v>66</v>
      </c>
      <c r="C57" s="25" t="s">
        <v>29</v>
      </c>
      <c r="D57" s="3" t="s">
        <v>116</v>
      </c>
      <c r="E57" s="3" t="s">
        <v>116</v>
      </c>
      <c r="F57" s="2" t="s">
        <v>116</v>
      </c>
      <c r="G57" s="4">
        <f t="shared" ref="G57:Q57" si="17">SUM(G58)</f>
        <v>0</v>
      </c>
      <c r="H57" s="4">
        <f t="shared" si="17"/>
        <v>0</v>
      </c>
      <c r="I57" s="4">
        <f t="shared" si="17"/>
        <v>0</v>
      </c>
      <c r="J57" s="4">
        <f t="shared" si="17"/>
        <v>0</v>
      </c>
      <c r="K57" s="4">
        <f t="shared" si="17"/>
        <v>0</v>
      </c>
      <c r="L57" s="4">
        <f t="shared" si="17"/>
        <v>0</v>
      </c>
      <c r="M57" s="4">
        <f t="shared" si="17"/>
        <v>0</v>
      </c>
      <c r="N57" s="4">
        <f t="shared" si="17"/>
        <v>0</v>
      </c>
      <c r="O57" s="4">
        <f t="shared" si="17"/>
        <v>0</v>
      </c>
      <c r="P57" s="4">
        <f t="shared" si="17"/>
        <v>0</v>
      </c>
      <c r="Q57" s="4">
        <f t="shared" si="17"/>
        <v>0</v>
      </c>
      <c r="R57" s="4">
        <v>0</v>
      </c>
      <c r="S57" s="4">
        <f>G57-I57</f>
        <v>0</v>
      </c>
      <c r="T57" s="4">
        <f>I57-H57</f>
        <v>0</v>
      </c>
      <c r="U57" s="4">
        <f>J57-I57</f>
        <v>0</v>
      </c>
      <c r="V57" s="3" t="s">
        <v>116</v>
      </c>
    </row>
    <row r="58" spans="1:22" ht="18.75" hidden="1" x14ac:dyDescent="0.25">
      <c r="A58" s="3"/>
      <c r="B58" s="24"/>
      <c r="C58" s="3"/>
      <c r="D58" s="3" t="s">
        <v>116</v>
      </c>
      <c r="E58" s="3" t="s">
        <v>116</v>
      </c>
      <c r="F58" s="2" t="s">
        <v>116</v>
      </c>
      <c r="G58" s="4"/>
      <c r="H58" s="31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3"/>
    </row>
    <row r="59" spans="1:22" ht="18.75" x14ac:dyDescent="0.25">
      <c r="A59" s="3" t="s">
        <v>99</v>
      </c>
      <c r="B59" s="24" t="s">
        <v>118</v>
      </c>
      <c r="C59" s="25" t="s">
        <v>29</v>
      </c>
      <c r="D59" s="3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30" customFormat="1" ht="37.5" x14ac:dyDescent="0.25">
      <c r="A60" s="8" t="s">
        <v>100</v>
      </c>
      <c r="B60" s="28" t="s">
        <v>67</v>
      </c>
      <c r="C60" s="29" t="s">
        <v>29</v>
      </c>
      <c r="D60" s="8" t="s">
        <v>116</v>
      </c>
      <c r="E60" s="3" t="s">
        <v>116</v>
      </c>
      <c r="F60" s="2" t="s">
        <v>116</v>
      </c>
      <c r="G60" s="8">
        <f>G61+G67</f>
        <v>0</v>
      </c>
      <c r="H60" s="8">
        <f t="shared" ref="H60:Q60" si="18">H61+H67</f>
        <v>0</v>
      </c>
      <c r="I60" s="7">
        <f t="shared" si="18"/>
        <v>0</v>
      </c>
      <c r="J60" s="7">
        <f t="shared" si="18"/>
        <v>0</v>
      </c>
      <c r="K60" s="7">
        <f t="shared" si="18"/>
        <v>0</v>
      </c>
      <c r="L60" s="7">
        <f t="shared" si="18"/>
        <v>0</v>
      </c>
      <c r="M60" s="7">
        <f t="shared" si="18"/>
        <v>0</v>
      </c>
      <c r="N60" s="7">
        <f t="shared" si="18"/>
        <v>0</v>
      </c>
      <c r="O60" s="7">
        <f t="shared" si="18"/>
        <v>0</v>
      </c>
      <c r="P60" s="8">
        <f t="shared" si="18"/>
        <v>0</v>
      </c>
      <c r="Q60" s="7">
        <f t="shared" si="18"/>
        <v>0</v>
      </c>
      <c r="R60" s="7">
        <v>0</v>
      </c>
      <c r="S60" s="7">
        <f>I60-H60</f>
        <v>0</v>
      </c>
      <c r="T60" s="7">
        <f>S60</f>
        <v>0</v>
      </c>
      <c r="U60" s="38">
        <f>U61</f>
        <v>0</v>
      </c>
      <c r="V60" s="8" t="s">
        <v>116</v>
      </c>
    </row>
    <row r="61" spans="1:22" ht="18.75" x14ac:dyDescent="0.25">
      <c r="A61" s="3" t="s">
        <v>101</v>
      </c>
      <c r="B61" s="24" t="s">
        <v>117</v>
      </c>
      <c r="C61" s="25" t="s">
        <v>29</v>
      </c>
      <c r="D61" s="3" t="s">
        <v>116</v>
      </c>
      <c r="E61" s="3" t="s">
        <v>116</v>
      </c>
      <c r="F61" s="2" t="s">
        <v>116</v>
      </c>
      <c r="G61" s="3">
        <f>G62</f>
        <v>0</v>
      </c>
      <c r="H61" s="3">
        <f t="shared" ref="H61:U61" si="19">H62</f>
        <v>0</v>
      </c>
      <c r="I61" s="4">
        <f t="shared" si="19"/>
        <v>0</v>
      </c>
      <c r="J61" s="4">
        <f t="shared" si="19"/>
        <v>0</v>
      </c>
      <c r="K61" s="4">
        <f t="shared" si="19"/>
        <v>0</v>
      </c>
      <c r="L61" s="4">
        <f t="shared" si="19"/>
        <v>0</v>
      </c>
      <c r="M61" s="4">
        <f t="shared" si="19"/>
        <v>0</v>
      </c>
      <c r="N61" s="4">
        <f t="shared" si="19"/>
        <v>0</v>
      </c>
      <c r="O61" s="4">
        <f t="shared" si="19"/>
        <v>0</v>
      </c>
      <c r="P61" s="3">
        <f t="shared" si="19"/>
        <v>0</v>
      </c>
      <c r="Q61" s="4">
        <f t="shared" si="19"/>
        <v>0</v>
      </c>
      <c r="R61" s="4">
        <f t="shared" si="19"/>
        <v>0</v>
      </c>
      <c r="S61" s="3">
        <f t="shared" si="19"/>
        <v>0</v>
      </c>
      <c r="T61" s="3">
        <f t="shared" si="19"/>
        <v>0</v>
      </c>
      <c r="U61" s="26">
        <f t="shared" si="19"/>
        <v>0</v>
      </c>
      <c r="V61" s="3" t="s">
        <v>116</v>
      </c>
    </row>
    <row r="62" spans="1:22" ht="18.75" hidden="1" x14ac:dyDescent="0.25">
      <c r="A62" s="3"/>
      <c r="B62" s="24"/>
      <c r="C62" s="25"/>
      <c r="D62" s="8"/>
      <c r="E62" s="3"/>
      <c r="F62" s="2"/>
      <c r="G62" s="3"/>
      <c r="H62" s="3"/>
      <c r="I62" s="4"/>
      <c r="J62" s="4"/>
      <c r="K62" s="4"/>
      <c r="L62" s="4"/>
      <c r="M62" s="4"/>
      <c r="N62" s="4"/>
      <c r="O62" s="4"/>
      <c r="P62" s="3"/>
      <c r="Q62" s="4"/>
      <c r="R62" s="4"/>
      <c r="S62" s="3"/>
      <c r="T62" s="3"/>
      <c r="U62" s="26"/>
      <c r="V62" s="8"/>
    </row>
    <row r="63" spans="1:22" ht="18.75" x14ac:dyDescent="0.25">
      <c r="A63" s="3" t="s">
        <v>102</v>
      </c>
      <c r="B63" s="24" t="s">
        <v>68</v>
      </c>
      <c r="C63" s="25" t="s">
        <v>29</v>
      </c>
      <c r="D63" s="8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18.75" hidden="1" x14ac:dyDescent="0.25">
      <c r="A64" s="3" t="s">
        <v>102</v>
      </c>
      <c r="B64" s="24" t="s">
        <v>120</v>
      </c>
      <c r="C64" s="25">
        <v>0</v>
      </c>
      <c r="D64" s="8" t="s">
        <v>116</v>
      </c>
      <c r="E64" s="3" t="s">
        <v>116</v>
      </c>
      <c r="F64" s="2" t="s">
        <v>116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</row>
    <row r="65" spans="1:22" ht="18.75" x14ac:dyDescent="0.25">
      <c r="A65" s="3" t="s">
        <v>103</v>
      </c>
      <c r="B65" s="24" t="s">
        <v>69</v>
      </c>
      <c r="C65" s="25" t="s">
        <v>29</v>
      </c>
      <c r="D65" s="8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18.75" x14ac:dyDescent="0.25">
      <c r="A66" s="3" t="s">
        <v>104</v>
      </c>
      <c r="B66" s="24" t="s">
        <v>70</v>
      </c>
      <c r="C66" s="25" t="s">
        <v>29</v>
      </c>
      <c r="D66" s="8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105</v>
      </c>
      <c r="B67" s="24" t="s">
        <v>71</v>
      </c>
      <c r="C67" s="25" t="s">
        <v>29</v>
      </c>
      <c r="D67" s="3" t="s">
        <v>116</v>
      </c>
      <c r="E67" s="3" t="s">
        <v>116</v>
      </c>
      <c r="F67" s="2" t="s">
        <v>116</v>
      </c>
      <c r="G67" s="3">
        <f>G68</f>
        <v>0</v>
      </c>
      <c r="H67" s="3">
        <f t="shared" ref="H67:U67" si="20">H68</f>
        <v>0</v>
      </c>
      <c r="I67" s="3">
        <f t="shared" si="20"/>
        <v>0</v>
      </c>
      <c r="J67" s="3">
        <f t="shared" si="20"/>
        <v>0</v>
      </c>
      <c r="K67" s="3">
        <f t="shared" si="20"/>
        <v>0</v>
      </c>
      <c r="L67" s="3">
        <f t="shared" si="20"/>
        <v>0</v>
      </c>
      <c r="M67" s="3">
        <f t="shared" si="20"/>
        <v>0</v>
      </c>
      <c r="N67" s="3">
        <f t="shared" si="20"/>
        <v>0</v>
      </c>
      <c r="O67" s="3">
        <f t="shared" si="20"/>
        <v>0</v>
      </c>
      <c r="P67" s="3">
        <f t="shared" si="20"/>
        <v>0</v>
      </c>
      <c r="Q67" s="3">
        <f t="shared" si="20"/>
        <v>0</v>
      </c>
      <c r="R67" s="3">
        <f t="shared" si="20"/>
        <v>0</v>
      </c>
      <c r="S67" s="3">
        <f t="shared" si="20"/>
        <v>0</v>
      </c>
      <c r="T67" s="3">
        <f t="shared" si="20"/>
        <v>0</v>
      </c>
      <c r="U67" s="3">
        <f t="shared" si="20"/>
        <v>0</v>
      </c>
      <c r="V67" s="3" t="s">
        <v>116</v>
      </c>
    </row>
    <row r="68" spans="1:22" ht="18.75" hidden="1" x14ac:dyDescent="0.25">
      <c r="A68" s="3"/>
      <c r="B68" s="24"/>
      <c r="C68" s="25"/>
      <c r="D68" s="8"/>
      <c r="E68" s="8"/>
      <c r="F68" s="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37.5" x14ac:dyDescent="0.25">
      <c r="A69" s="3" t="s">
        <v>106</v>
      </c>
      <c r="B69" s="24" t="s">
        <v>72</v>
      </c>
      <c r="C69" s="25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37.5" x14ac:dyDescent="0.25">
      <c r="A70" s="3" t="s">
        <v>107</v>
      </c>
      <c r="B70" s="24" t="s">
        <v>73</v>
      </c>
      <c r="C70" s="25" t="s">
        <v>29</v>
      </c>
      <c r="D70" s="3" t="s">
        <v>116</v>
      </c>
      <c r="E70" s="3" t="s">
        <v>116</v>
      </c>
      <c r="F70" s="2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3" t="s">
        <v>116</v>
      </c>
      <c r="S70" s="3" t="s">
        <v>116</v>
      </c>
      <c r="T70" s="3" t="s">
        <v>116</v>
      </c>
      <c r="U70" s="3" t="s">
        <v>116</v>
      </c>
      <c r="V70" s="3" t="s">
        <v>116</v>
      </c>
    </row>
    <row r="71" spans="1:22" ht="37.5" x14ac:dyDescent="0.25">
      <c r="A71" s="3" t="s">
        <v>108</v>
      </c>
      <c r="B71" s="24" t="s">
        <v>74</v>
      </c>
      <c r="C71" s="25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ht="37.5" x14ac:dyDescent="0.25">
      <c r="A72" s="3" t="s">
        <v>109</v>
      </c>
      <c r="B72" s="24" t="s">
        <v>75</v>
      </c>
      <c r="C72" s="25" t="s">
        <v>29</v>
      </c>
      <c r="D72" s="3" t="s">
        <v>116</v>
      </c>
      <c r="E72" s="3" t="s">
        <v>116</v>
      </c>
      <c r="F72" s="2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3" t="s">
        <v>116</v>
      </c>
      <c r="S72" s="3" t="s">
        <v>116</v>
      </c>
      <c r="T72" s="3" t="s">
        <v>116</v>
      </c>
      <c r="U72" s="3" t="s">
        <v>116</v>
      </c>
      <c r="V72" s="3" t="s">
        <v>116</v>
      </c>
    </row>
    <row r="73" spans="1:22" ht="18.75" x14ac:dyDescent="0.25">
      <c r="A73" s="3" t="s">
        <v>110</v>
      </c>
      <c r="B73" s="24" t="s">
        <v>76</v>
      </c>
      <c r="C73" s="25" t="s">
        <v>29</v>
      </c>
      <c r="D73" s="3" t="s">
        <v>116</v>
      </c>
      <c r="E73" s="3" t="s">
        <v>116</v>
      </c>
      <c r="F73" s="2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3" t="s">
        <v>116</v>
      </c>
      <c r="S73" s="3" t="s">
        <v>116</v>
      </c>
      <c r="T73" s="3" t="s">
        <v>116</v>
      </c>
      <c r="U73" s="3" t="s">
        <v>116</v>
      </c>
      <c r="V73" s="3" t="s">
        <v>116</v>
      </c>
    </row>
    <row r="74" spans="1:22" ht="37.5" x14ac:dyDescent="0.25">
      <c r="A74" s="3" t="s">
        <v>111</v>
      </c>
      <c r="B74" s="24" t="s">
        <v>77</v>
      </c>
      <c r="C74" s="25" t="s">
        <v>29</v>
      </c>
      <c r="D74" s="3" t="s">
        <v>116</v>
      </c>
      <c r="E74" s="3" t="s">
        <v>116</v>
      </c>
      <c r="F74" s="2" t="s">
        <v>116</v>
      </c>
      <c r="G74" s="3" t="s">
        <v>116</v>
      </c>
      <c r="H74" s="3" t="s">
        <v>116</v>
      </c>
      <c r="I74" s="3" t="s">
        <v>116</v>
      </c>
      <c r="J74" s="3" t="s">
        <v>116</v>
      </c>
      <c r="K74" s="3" t="s">
        <v>116</v>
      </c>
      <c r="L74" s="3" t="s">
        <v>116</v>
      </c>
      <c r="M74" s="3" t="s">
        <v>116</v>
      </c>
      <c r="N74" s="3" t="s">
        <v>116</v>
      </c>
      <c r="O74" s="3" t="s">
        <v>116</v>
      </c>
      <c r="P74" s="3" t="s">
        <v>116</v>
      </c>
      <c r="Q74" s="3" t="s">
        <v>116</v>
      </c>
      <c r="R74" s="3" t="s">
        <v>116</v>
      </c>
      <c r="S74" s="3" t="s">
        <v>116</v>
      </c>
      <c r="T74" s="3" t="s">
        <v>116</v>
      </c>
      <c r="U74" s="3" t="s">
        <v>116</v>
      </c>
      <c r="V74" s="3" t="s">
        <v>116</v>
      </c>
    </row>
    <row r="75" spans="1:22" ht="37.5" x14ac:dyDescent="0.25">
      <c r="A75" s="3" t="s">
        <v>112</v>
      </c>
      <c r="B75" s="24" t="s">
        <v>78</v>
      </c>
      <c r="C75" s="25" t="s">
        <v>29</v>
      </c>
      <c r="D75" s="3" t="s">
        <v>116</v>
      </c>
      <c r="E75" s="3" t="s">
        <v>116</v>
      </c>
      <c r="F75" s="2" t="s">
        <v>116</v>
      </c>
      <c r="G75" s="3" t="s">
        <v>116</v>
      </c>
      <c r="H75" s="3" t="s">
        <v>116</v>
      </c>
      <c r="I75" s="3" t="s">
        <v>116</v>
      </c>
      <c r="J75" s="3" t="s">
        <v>116</v>
      </c>
      <c r="K75" s="3" t="s">
        <v>116</v>
      </c>
      <c r="L75" s="3" t="s">
        <v>116</v>
      </c>
      <c r="M75" s="3" t="s">
        <v>116</v>
      </c>
      <c r="N75" s="3" t="s">
        <v>116</v>
      </c>
      <c r="O75" s="3" t="s">
        <v>116</v>
      </c>
      <c r="P75" s="3" t="s">
        <v>116</v>
      </c>
      <c r="Q75" s="3" t="s">
        <v>116</v>
      </c>
      <c r="R75" s="3" t="s">
        <v>116</v>
      </c>
      <c r="S75" s="3" t="s">
        <v>116</v>
      </c>
      <c r="T75" s="3" t="s">
        <v>116</v>
      </c>
      <c r="U75" s="3" t="s">
        <v>116</v>
      </c>
      <c r="V75" s="3" t="s">
        <v>116</v>
      </c>
    </row>
    <row r="76" spans="1:22" ht="37.5" x14ac:dyDescent="0.25">
      <c r="A76" s="3" t="s">
        <v>92</v>
      </c>
      <c r="B76" s="24" t="s">
        <v>79</v>
      </c>
      <c r="C76" s="25" t="s">
        <v>29</v>
      </c>
      <c r="D76" s="3" t="s">
        <v>116</v>
      </c>
      <c r="E76" s="3" t="s">
        <v>116</v>
      </c>
      <c r="F76" s="2" t="s">
        <v>116</v>
      </c>
      <c r="G76" s="3" t="s">
        <v>116</v>
      </c>
      <c r="H76" s="3" t="s">
        <v>116</v>
      </c>
      <c r="I76" s="3" t="s">
        <v>116</v>
      </c>
      <c r="J76" s="3" t="s">
        <v>116</v>
      </c>
      <c r="K76" s="3" t="s">
        <v>116</v>
      </c>
      <c r="L76" s="3" t="s">
        <v>116</v>
      </c>
      <c r="M76" s="3" t="s">
        <v>116</v>
      </c>
      <c r="N76" s="3" t="s">
        <v>116</v>
      </c>
      <c r="O76" s="3" t="s">
        <v>116</v>
      </c>
      <c r="P76" s="3" t="s">
        <v>116</v>
      </c>
      <c r="Q76" s="3" t="s">
        <v>116</v>
      </c>
      <c r="R76" s="3" t="s">
        <v>116</v>
      </c>
      <c r="S76" s="3" t="s">
        <v>116</v>
      </c>
      <c r="T76" s="3" t="s">
        <v>116</v>
      </c>
      <c r="U76" s="3" t="s">
        <v>116</v>
      </c>
      <c r="V76" s="3" t="s">
        <v>116</v>
      </c>
    </row>
    <row r="77" spans="1:22" ht="37.5" x14ac:dyDescent="0.25">
      <c r="A77" s="3" t="s">
        <v>93</v>
      </c>
      <c r="B77" s="24" t="s">
        <v>80</v>
      </c>
      <c r="C77" s="25" t="s">
        <v>29</v>
      </c>
      <c r="D77" s="3" t="s">
        <v>116</v>
      </c>
      <c r="E77" s="3" t="s">
        <v>116</v>
      </c>
      <c r="F77" s="2" t="s">
        <v>116</v>
      </c>
      <c r="G77" s="3" t="s">
        <v>116</v>
      </c>
      <c r="H77" s="3" t="s">
        <v>116</v>
      </c>
      <c r="I77" s="3" t="s">
        <v>116</v>
      </c>
      <c r="J77" s="3" t="s">
        <v>116</v>
      </c>
      <c r="K77" s="3" t="s">
        <v>116</v>
      </c>
      <c r="L77" s="3" t="s">
        <v>116</v>
      </c>
      <c r="M77" s="3" t="s">
        <v>116</v>
      </c>
      <c r="N77" s="3" t="s">
        <v>116</v>
      </c>
      <c r="O77" s="3" t="s">
        <v>116</v>
      </c>
      <c r="P77" s="3" t="s">
        <v>116</v>
      </c>
      <c r="Q77" s="3" t="s">
        <v>116</v>
      </c>
      <c r="R77" s="3" t="s">
        <v>116</v>
      </c>
      <c r="S77" s="3" t="s">
        <v>116</v>
      </c>
      <c r="T77" s="3" t="s">
        <v>116</v>
      </c>
      <c r="U77" s="3" t="s">
        <v>116</v>
      </c>
      <c r="V77" s="3" t="s">
        <v>116</v>
      </c>
    </row>
    <row r="78" spans="1:22" ht="18.75" x14ac:dyDescent="0.25">
      <c r="A78" s="3" t="s">
        <v>57</v>
      </c>
      <c r="B78" s="24" t="s">
        <v>81</v>
      </c>
      <c r="C78" s="25" t="s">
        <v>29</v>
      </c>
      <c r="D78" s="3" t="s">
        <v>116</v>
      </c>
      <c r="E78" s="4" t="s">
        <v>116</v>
      </c>
      <c r="F78" s="2" t="s">
        <v>116</v>
      </c>
      <c r="G78" s="4" t="s">
        <v>116</v>
      </c>
      <c r="H78" s="4" t="s">
        <v>116</v>
      </c>
      <c r="I78" s="4" t="s">
        <v>116</v>
      </c>
      <c r="J78" s="4" t="s">
        <v>116</v>
      </c>
      <c r="K78" s="4" t="s">
        <v>116</v>
      </c>
      <c r="L78" s="4" t="s">
        <v>116</v>
      </c>
      <c r="M78" s="4" t="s">
        <v>116</v>
      </c>
      <c r="N78" s="4" t="s">
        <v>116</v>
      </c>
      <c r="O78" s="4" t="s">
        <v>116</v>
      </c>
      <c r="P78" s="4" t="s">
        <v>116</v>
      </c>
      <c r="Q78" s="4" t="s">
        <v>116</v>
      </c>
      <c r="R78" s="4" t="s">
        <v>116</v>
      </c>
      <c r="S78" s="4" t="s">
        <v>116</v>
      </c>
      <c r="T78" s="4" t="s">
        <v>116</v>
      </c>
      <c r="U78" s="4" t="s">
        <v>116</v>
      </c>
      <c r="V78" s="3" t="s">
        <v>116</v>
      </c>
    </row>
    <row r="79" spans="1:22" ht="37.5" x14ac:dyDescent="0.25">
      <c r="A79" s="3" t="s">
        <v>113</v>
      </c>
      <c r="B79" s="24" t="s">
        <v>82</v>
      </c>
      <c r="C79" s="25" t="s">
        <v>29</v>
      </c>
      <c r="D79" s="3" t="s">
        <v>116</v>
      </c>
      <c r="E79" s="3" t="s">
        <v>116</v>
      </c>
      <c r="F79" s="2" t="s">
        <v>116</v>
      </c>
      <c r="G79" s="3" t="s">
        <v>116</v>
      </c>
      <c r="H79" s="3" t="s">
        <v>116</v>
      </c>
      <c r="I79" s="3" t="s">
        <v>116</v>
      </c>
      <c r="J79" s="3" t="s">
        <v>116</v>
      </c>
      <c r="K79" s="3" t="s">
        <v>116</v>
      </c>
      <c r="L79" s="3" t="s">
        <v>116</v>
      </c>
      <c r="M79" s="3" t="s">
        <v>116</v>
      </c>
      <c r="N79" s="3" t="s">
        <v>116</v>
      </c>
      <c r="O79" s="3" t="s">
        <v>116</v>
      </c>
      <c r="P79" s="3" t="s">
        <v>116</v>
      </c>
      <c r="Q79" s="3" t="s">
        <v>116</v>
      </c>
      <c r="R79" s="3" t="s">
        <v>116</v>
      </c>
      <c r="S79" s="3" t="s">
        <v>116</v>
      </c>
      <c r="T79" s="3" t="s">
        <v>116</v>
      </c>
      <c r="U79" s="3" t="s">
        <v>116</v>
      </c>
      <c r="V79" s="3" t="s">
        <v>116</v>
      </c>
    </row>
    <row r="80" spans="1:22" s="32" customFormat="1" ht="18.75" x14ac:dyDescent="0.3">
      <c r="A80" s="29" t="s">
        <v>114</v>
      </c>
      <c r="B80" s="28" t="s">
        <v>83</v>
      </c>
      <c r="C80" s="29" t="s">
        <v>29</v>
      </c>
      <c r="D80" s="34">
        <f>D81+D82</f>
        <v>10.511670000000001</v>
      </c>
      <c r="E80" s="3" t="s">
        <v>116</v>
      </c>
      <c r="F80" s="2" t="s">
        <v>116</v>
      </c>
      <c r="G80" s="34">
        <f>G81+G82</f>
        <v>10.511670000000001</v>
      </c>
      <c r="H80" s="34">
        <f t="shared" ref="G80:Q80" si="21">H81+H82+H83</f>
        <v>10.511670000000001</v>
      </c>
      <c r="I80" s="34">
        <f t="shared" si="21"/>
        <v>0</v>
      </c>
      <c r="J80" s="34">
        <f t="shared" si="21"/>
        <v>0</v>
      </c>
      <c r="K80" s="34">
        <f t="shared" si="21"/>
        <v>0</v>
      </c>
      <c r="L80" s="34">
        <f t="shared" si="21"/>
        <v>0</v>
      </c>
      <c r="M80" s="34">
        <f t="shared" si="21"/>
        <v>0</v>
      </c>
      <c r="N80" s="34">
        <f t="shared" si="21"/>
        <v>0</v>
      </c>
      <c r="O80" s="34">
        <f t="shared" si="21"/>
        <v>0</v>
      </c>
      <c r="P80" s="34">
        <f t="shared" si="21"/>
        <v>10.511670000000001</v>
      </c>
      <c r="Q80" s="34">
        <f t="shared" si="21"/>
        <v>0</v>
      </c>
      <c r="R80" s="3" t="s">
        <v>116</v>
      </c>
      <c r="S80" s="34">
        <f>-H80+I80</f>
        <v>-10.511670000000001</v>
      </c>
      <c r="T80" s="34">
        <f>I80-H80</f>
        <v>-10.511670000000001</v>
      </c>
      <c r="U80" s="37">
        <v>-100</v>
      </c>
      <c r="V80" s="29" t="s">
        <v>116</v>
      </c>
    </row>
    <row r="81" spans="1:22" ht="18.75" x14ac:dyDescent="0.25">
      <c r="A81" s="29" t="s">
        <v>114</v>
      </c>
      <c r="B81" s="6" t="s">
        <v>126</v>
      </c>
      <c r="C81" s="9" t="s">
        <v>127</v>
      </c>
      <c r="D81" s="31">
        <v>9.6891700000000007</v>
      </c>
      <c r="E81" s="3" t="s">
        <v>116</v>
      </c>
      <c r="F81" s="2" t="s">
        <v>116</v>
      </c>
      <c r="G81" s="31">
        <v>9.6891700000000007</v>
      </c>
      <c r="H81" s="31">
        <f>J81+L81+N81+P81</f>
        <v>9.6891700000000007</v>
      </c>
      <c r="I81" s="31">
        <f>K81+M81+O81+Q81</f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9.6891700000000007</v>
      </c>
      <c r="Q81" s="31">
        <v>0</v>
      </c>
      <c r="R81" s="3" t="s">
        <v>116</v>
      </c>
      <c r="S81" s="31">
        <f t="shared" ref="S81:S82" si="22">-H81+I81</f>
        <v>-9.6891700000000007</v>
      </c>
      <c r="T81" s="31">
        <f t="shared" ref="T81:T82" si="23">I81-H81</f>
        <v>-9.6891700000000007</v>
      </c>
      <c r="U81" s="3">
        <v>-100</v>
      </c>
      <c r="V81" s="29" t="s">
        <v>116</v>
      </c>
    </row>
    <row r="82" spans="1:22" ht="18.75" x14ac:dyDescent="0.25">
      <c r="A82" s="29" t="s">
        <v>114</v>
      </c>
      <c r="B82" s="6" t="s">
        <v>128</v>
      </c>
      <c r="C82" s="9" t="s">
        <v>129</v>
      </c>
      <c r="D82" s="31">
        <v>0.82250000000000001</v>
      </c>
      <c r="E82" s="3" t="s">
        <v>116</v>
      </c>
      <c r="F82" s="2" t="s">
        <v>116</v>
      </c>
      <c r="G82" s="31">
        <v>0.82250000000000001</v>
      </c>
      <c r="H82" s="31">
        <f>J82+L82+N82+P82</f>
        <v>0.82250000000000001</v>
      </c>
      <c r="I82" s="31">
        <f>K82+M82+O82+Q82</f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0.82250000000000001</v>
      </c>
      <c r="Q82" s="31">
        <v>0</v>
      </c>
      <c r="R82" s="3" t="s">
        <v>116</v>
      </c>
      <c r="S82" s="31">
        <f t="shared" si="22"/>
        <v>-0.82250000000000001</v>
      </c>
      <c r="T82" s="31">
        <f t="shared" si="23"/>
        <v>-0.82250000000000001</v>
      </c>
      <c r="U82" s="36">
        <v>-100</v>
      </c>
      <c r="V82" s="29"/>
    </row>
    <row r="83" spans="1:22" x14ac:dyDescent="0.25">
      <c r="A83" s="9"/>
      <c r="B83" s="6"/>
      <c r="C83" s="9"/>
      <c r="D83" s="3"/>
      <c r="E83" s="3"/>
      <c r="F83" s="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9"/>
      <c r="S83" s="3"/>
      <c r="T83" s="3"/>
      <c r="U83" s="3"/>
      <c r="V83" s="3"/>
    </row>
    <row r="84" spans="1:22" x14ac:dyDescent="0.25">
      <c r="A84" s="6"/>
      <c r="B84" s="6"/>
      <c r="C84" s="6"/>
      <c r="D84" s="6"/>
      <c r="E84" s="6"/>
      <c r="F84" s="6"/>
      <c r="G84" s="6"/>
      <c r="H84" s="33"/>
      <c r="I84" s="6"/>
      <c r="J84" s="6"/>
      <c r="K84" s="6"/>
      <c r="L84" s="6"/>
      <c r="M84" s="6"/>
      <c r="N84" s="6"/>
      <c r="O84" s="6"/>
      <c r="P84" s="33"/>
      <c r="Q84" s="6"/>
      <c r="R84" s="6"/>
      <c r="S84" s="6"/>
      <c r="T84" s="6"/>
      <c r="U84" s="6"/>
      <c r="V84" s="6"/>
    </row>
    <row r="85" spans="1:22" x14ac:dyDescent="0.25">
      <c r="J85" s="35"/>
    </row>
    <row r="86" spans="1:22" x14ac:dyDescent="0.25">
      <c r="I86" s="35"/>
      <c r="K86" s="35"/>
      <c r="L86" s="35"/>
    </row>
  </sheetData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2026-05-12T15:48:44Z</dcterms:modified>
</cp:coreProperties>
</file>