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3квОС" sheetId="13" r:id="rId1"/>
  </sheets>
  <definedNames>
    <definedName name="_xlnm.Print_Area" localSheetId="0">'13квОС'!$A$1:$CA$84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82" i="13" l="1"/>
  <c r="BY83" i="13"/>
  <c r="AK82" i="13"/>
  <c r="AM82" i="13"/>
  <c r="AW82" i="13"/>
  <c r="AY82" i="13"/>
  <c r="BI82" i="13"/>
  <c r="BK82" i="13"/>
  <c r="BU82" i="13"/>
  <c r="AI83" i="13"/>
  <c r="AI82" i="13" s="1"/>
  <c r="AJ83" i="13"/>
  <c r="AJ82" i="13" s="1"/>
  <c r="AK83" i="13"/>
  <c r="AL83" i="13"/>
  <c r="AL82" i="13" s="1"/>
  <c r="AM83" i="13"/>
  <c r="AN83" i="13"/>
  <c r="AN82" i="13" s="1"/>
  <c r="AO83" i="13"/>
  <c r="AO82" i="13" s="1"/>
  <c r="AP83" i="13"/>
  <c r="AP82" i="13" s="1"/>
  <c r="AQ83" i="13"/>
  <c r="AQ82" i="13" s="1"/>
  <c r="AR83" i="13"/>
  <c r="AR82" i="13" s="1"/>
  <c r="AS83" i="13"/>
  <c r="AS82" i="13" s="1"/>
  <c r="AT83" i="13"/>
  <c r="AT82" i="13" s="1"/>
  <c r="AU83" i="13"/>
  <c r="AU82" i="13" s="1"/>
  <c r="AV83" i="13"/>
  <c r="AV82" i="13" s="1"/>
  <c r="AW83" i="13"/>
  <c r="AX83" i="13"/>
  <c r="AX82" i="13" s="1"/>
  <c r="AY83" i="13"/>
  <c r="AZ83" i="13"/>
  <c r="AZ82" i="13" s="1"/>
  <c r="BA83" i="13"/>
  <c r="BA82" i="13" s="1"/>
  <c r="BB83" i="13"/>
  <c r="BB82" i="13" s="1"/>
  <c r="BC83" i="13"/>
  <c r="BC82" i="13" s="1"/>
  <c r="BD83" i="13"/>
  <c r="BD82" i="13" s="1"/>
  <c r="BE83" i="13"/>
  <c r="BE82" i="13" s="1"/>
  <c r="BF83" i="13"/>
  <c r="BF82" i="13" s="1"/>
  <c r="BG83" i="13"/>
  <c r="BG82" i="13" s="1"/>
  <c r="BH83" i="13"/>
  <c r="BH82" i="13" s="1"/>
  <c r="BI83" i="13"/>
  <c r="BJ83" i="13"/>
  <c r="BJ82" i="13" s="1"/>
  <c r="BK83" i="13"/>
  <c r="BL83" i="13"/>
  <c r="BL82" i="13" s="1"/>
  <c r="BM83" i="13"/>
  <c r="BM82" i="13" s="1"/>
  <c r="BN83" i="13"/>
  <c r="BN82" i="13" s="1"/>
  <c r="BO83" i="13"/>
  <c r="BO82" i="13" s="1"/>
  <c r="BP83" i="13"/>
  <c r="BP82" i="13" s="1"/>
  <c r="BQ83" i="13"/>
  <c r="BQ82" i="13" s="1"/>
  <c r="BR83" i="13"/>
  <c r="BR82" i="13" s="1"/>
  <c r="BS83" i="13"/>
  <c r="BS82" i="13" s="1"/>
  <c r="BT83" i="13"/>
  <c r="BT82" i="13" s="1"/>
  <c r="BU83" i="13"/>
  <c r="BV83" i="13"/>
  <c r="BV82" i="13" s="1"/>
  <c r="I82" i="13"/>
  <c r="J82" i="13"/>
  <c r="U82" i="13"/>
  <c r="V82" i="13"/>
  <c r="AG82" i="13"/>
  <c r="H83" i="13"/>
  <c r="H82" i="13" s="1"/>
  <c r="I83" i="13"/>
  <c r="J83" i="13"/>
  <c r="K83" i="13"/>
  <c r="K82" i="13" s="1"/>
  <c r="L83" i="13"/>
  <c r="L82" i="13" s="1"/>
  <c r="M83" i="13"/>
  <c r="M82" i="13" s="1"/>
  <c r="N83" i="13"/>
  <c r="N82" i="13" s="1"/>
  <c r="O83" i="13"/>
  <c r="O82" i="13" s="1"/>
  <c r="P83" i="13"/>
  <c r="P82" i="13" s="1"/>
  <c r="Q83" i="13"/>
  <c r="Q82" i="13" s="1"/>
  <c r="R83" i="13"/>
  <c r="R82" i="13" s="1"/>
  <c r="S83" i="13"/>
  <c r="S82" i="13" s="1"/>
  <c r="T83" i="13"/>
  <c r="T82" i="13" s="1"/>
  <c r="U83" i="13"/>
  <c r="V83" i="13"/>
  <c r="W83" i="13"/>
  <c r="W82" i="13" s="1"/>
  <c r="X83" i="13"/>
  <c r="X82" i="13" s="1"/>
  <c r="Y83" i="13"/>
  <c r="Y82" i="13" s="1"/>
  <c r="Z83" i="13"/>
  <c r="Z82" i="13" s="1"/>
  <c r="AA83" i="13"/>
  <c r="AA82" i="13" s="1"/>
  <c r="AB83" i="13"/>
  <c r="AB82" i="13" s="1"/>
  <c r="AC83" i="13"/>
  <c r="AC82" i="13" s="1"/>
  <c r="AD83" i="13"/>
  <c r="AD82" i="13" s="1"/>
  <c r="AE83" i="13"/>
  <c r="AE82" i="13" s="1"/>
  <c r="AF83" i="13"/>
  <c r="AF82" i="13" s="1"/>
  <c r="AG83" i="13"/>
  <c r="G83" i="13"/>
  <c r="G82" i="13" s="1"/>
  <c r="F81" i="13"/>
  <c r="BY55" i="13"/>
  <c r="BY56" i="13"/>
  <c r="BY53" i="13"/>
  <c r="BY54" i="13"/>
  <c r="AU54" i="13"/>
  <c r="AU53" i="13" s="1"/>
  <c r="AU52" i="13" s="1"/>
  <c r="AW54" i="13"/>
  <c r="AW53" i="13" s="1"/>
  <c r="AW52" i="13" s="1"/>
  <c r="AX54" i="13"/>
  <c r="AX53" i="13" s="1"/>
  <c r="AX52" i="13" s="1"/>
  <c r="AY54" i="13"/>
  <c r="AY53" i="13" s="1"/>
  <c r="AY52" i="13" s="1"/>
  <c r="BH54" i="13"/>
  <c r="BH53" i="13" s="1"/>
  <c r="BH52" i="13" s="1"/>
  <c r="BI54" i="13"/>
  <c r="BI53" i="13" s="1"/>
  <c r="BI52" i="13" s="1"/>
  <c r="BK54" i="13"/>
  <c r="BK53" i="13" s="1"/>
  <c r="BK52" i="13" s="1"/>
  <c r="BL54" i="13"/>
  <c r="BL53" i="13" s="1"/>
  <c r="BL52" i="13" s="1"/>
  <c r="AP55" i="13"/>
  <c r="AP54" i="13" s="1"/>
  <c r="AP53" i="13" s="1"/>
  <c r="AP52" i="13" s="1"/>
  <c r="AQ55" i="13"/>
  <c r="AQ54" i="13" s="1"/>
  <c r="AQ53" i="13" s="1"/>
  <c r="AQ52" i="13" s="1"/>
  <c r="AR55" i="13"/>
  <c r="AR54" i="13" s="1"/>
  <c r="AR53" i="13" s="1"/>
  <c r="AR52" i="13" s="1"/>
  <c r="AS55" i="13"/>
  <c r="AS54" i="13" s="1"/>
  <c r="AS53" i="13" s="1"/>
  <c r="AS52" i="13" s="1"/>
  <c r="AU55" i="13"/>
  <c r="AW55" i="13"/>
  <c r="AX55" i="13"/>
  <c r="AY55" i="13"/>
  <c r="AZ55" i="13"/>
  <c r="AZ54" i="13" s="1"/>
  <c r="AZ53" i="13" s="1"/>
  <c r="AZ52" i="13" s="1"/>
  <c r="BA55" i="13"/>
  <c r="BA54" i="13" s="1"/>
  <c r="BA53" i="13" s="1"/>
  <c r="BA52" i="13" s="1"/>
  <c r="BB55" i="13"/>
  <c r="BB54" i="13" s="1"/>
  <c r="BB53" i="13" s="1"/>
  <c r="BB52" i="13" s="1"/>
  <c r="BC55" i="13"/>
  <c r="BC54" i="13" s="1"/>
  <c r="BC53" i="13" s="1"/>
  <c r="BC52" i="13" s="1"/>
  <c r="BD55" i="13"/>
  <c r="BD54" i="13" s="1"/>
  <c r="BD53" i="13" s="1"/>
  <c r="BD52" i="13" s="1"/>
  <c r="BE55" i="13"/>
  <c r="BE54" i="13" s="1"/>
  <c r="BE53" i="13" s="1"/>
  <c r="BE52" i="13" s="1"/>
  <c r="BF55" i="13"/>
  <c r="BF54" i="13" s="1"/>
  <c r="BF53" i="13" s="1"/>
  <c r="BF52" i="13" s="1"/>
  <c r="BG55" i="13"/>
  <c r="BG54" i="13" s="1"/>
  <c r="BG53" i="13" s="1"/>
  <c r="BG52" i="13" s="1"/>
  <c r="BH55" i="13"/>
  <c r="BI55" i="13"/>
  <c r="BK55" i="13"/>
  <c r="BL55" i="13"/>
  <c r="BM55" i="13"/>
  <c r="BM54" i="13" s="1"/>
  <c r="BM53" i="13" s="1"/>
  <c r="BM52" i="13" s="1"/>
  <c r="BN55" i="13"/>
  <c r="BN54" i="13" s="1"/>
  <c r="BN53" i="13" s="1"/>
  <c r="BN52" i="13" s="1"/>
  <c r="BO55" i="13"/>
  <c r="BO54" i="13" s="1"/>
  <c r="BO53" i="13" s="1"/>
  <c r="BO52" i="13" s="1"/>
  <c r="BP55" i="13"/>
  <c r="BP54" i="13" s="1"/>
  <c r="BP53" i="13" s="1"/>
  <c r="BP52" i="13" s="1"/>
  <c r="BR55" i="13"/>
  <c r="BR54" i="13" s="1"/>
  <c r="BR53" i="13" s="1"/>
  <c r="BR52" i="13" s="1"/>
  <c r="BS55" i="13"/>
  <c r="BS54" i="13" s="1"/>
  <c r="BS53" i="13" s="1"/>
  <c r="BS52" i="13" s="1"/>
  <c r="BT55" i="13"/>
  <c r="BT54" i="13" s="1"/>
  <c r="BT53" i="13" s="1"/>
  <c r="BT52" i="13" s="1"/>
  <c r="BU55" i="13"/>
  <c r="BU54" i="13" s="1"/>
  <c r="BU53" i="13" s="1"/>
  <c r="BU52" i="13" s="1"/>
  <c r="AN54" i="13"/>
  <c r="AN53" i="13" s="1"/>
  <c r="AI55" i="13"/>
  <c r="AI54" i="13" s="1"/>
  <c r="AI53" i="13" s="1"/>
  <c r="AJ55" i="13"/>
  <c r="AJ54" i="13" s="1"/>
  <c r="AJ53" i="13" s="1"/>
  <c r="AK55" i="13"/>
  <c r="AK54" i="13" s="1"/>
  <c r="AK53" i="13" s="1"/>
  <c r="AL55" i="13"/>
  <c r="AL54" i="13" s="1"/>
  <c r="AL53" i="13" s="1"/>
  <c r="AH52" i="13"/>
  <c r="M53" i="13"/>
  <c r="S53" i="13"/>
  <c r="Y53" i="13"/>
  <c r="AE53" i="13"/>
  <c r="G54" i="13"/>
  <c r="G53" i="13" s="1"/>
  <c r="H54" i="13"/>
  <c r="H53" i="13" s="1"/>
  <c r="I54" i="13"/>
  <c r="I53" i="13" s="1"/>
  <c r="J54" i="13"/>
  <c r="J53" i="13" s="1"/>
  <c r="L54" i="13"/>
  <c r="L53" i="13" s="1"/>
  <c r="M54" i="13"/>
  <c r="N54" i="13"/>
  <c r="N53" i="13" s="1"/>
  <c r="O54" i="13"/>
  <c r="O53" i="13" s="1"/>
  <c r="P54" i="13"/>
  <c r="P53" i="13" s="1"/>
  <c r="Q54" i="13"/>
  <c r="Q53" i="13" s="1"/>
  <c r="R54" i="13"/>
  <c r="R53" i="13" s="1"/>
  <c r="S54" i="13"/>
  <c r="T54" i="13"/>
  <c r="T53" i="13" s="1"/>
  <c r="U54" i="13"/>
  <c r="U53" i="13" s="1"/>
  <c r="V54" i="13"/>
  <c r="V53" i="13" s="1"/>
  <c r="W54" i="13"/>
  <c r="W53" i="13" s="1"/>
  <c r="X54" i="13"/>
  <c r="X53" i="13" s="1"/>
  <c r="Y54" i="13"/>
  <c r="Z54" i="13"/>
  <c r="Z53" i="13" s="1"/>
  <c r="AA54" i="13"/>
  <c r="AA53" i="13" s="1"/>
  <c r="AB54" i="13"/>
  <c r="AB53" i="13" s="1"/>
  <c r="AC54" i="13"/>
  <c r="AC53" i="13" s="1"/>
  <c r="AD54" i="13"/>
  <c r="AD53" i="13" s="1"/>
  <c r="AE54" i="13"/>
  <c r="AF54" i="13"/>
  <c r="AF53" i="13" s="1"/>
  <c r="F52" i="13"/>
  <c r="D52" i="13"/>
  <c r="BQ56" i="13" l="1"/>
  <c r="AO56" i="13" l="1"/>
  <c r="BY52" i="13" l="1"/>
  <c r="BY50" i="13" s="1"/>
  <c r="BZ50" i="13"/>
  <c r="E50" i="13"/>
  <c r="F50" i="13"/>
  <c r="G52" i="13"/>
  <c r="G50" i="13" s="1"/>
  <c r="H52" i="13"/>
  <c r="H50" i="13" s="1"/>
  <c r="I52" i="13"/>
  <c r="I50" i="13" s="1"/>
  <c r="J52" i="13"/>
  <c r="J50" i="13" s="1"/>
  <c r="K50" i="13"/>
  <c r="L52" i="13"/>
  <c r="L50" i="13" s="1"/>
  <c r="M52" i="13"/>
  <c r="M50" i="13" s="1"/>
  <c r="N52" i="13"/>
  <c r="N50" i="13" s="1"/>
  <c r="O52" i="13"/>
  <c r="O50" i="13" s="1"/>
  <c r="P52" i="13"/>
  <c r="P50" i="13" s="1"/>
  <c r="Q52" i="13"/>
  <c r="Q50" i="13" s="1"/>
  <c r="R52" i="13"/>
  <c r="R50" i="13" s="1"/>
  <c r="S52" i="13"/>
  <c r="S50" i="13" s="1"/>
  <c r="T52" i="13"/>
  <c r="T50" i="13" s="1"/>
  <c r="U52" i="13"/>
  <c r="U50" i="13" s="1"/>
  <c r="V52" i="13"/>
  <c r="V50" i="13" s="1"/>
  <c r="W52" i="13"/>
  <c r="W50" i="13" s="1"/>
  <c r="X52" i="13"/>
  <c r="X50" i="13" s="1"/>
  <c r="Y52" i="13"/>
  <c r="Y50" i="13" s="1"/>
  <c r="Z52" i="13"/>
  <c r="Z50" i="13" s="1"/>
  <c r="AA52" i="13"/>
  <c r="AA50" i="13" s="1"/>
  <c r="AB52" i="13"/>
  <c r="AB50" i="13" s="1"/>
  <c r="AC52" i="13"/>
  <c r="AC50" i="13" s="1"/>
  <c r="AD52" i="13"/>
  <c r="AD50" i="13" s="1"/>
  <c r="AE52" i="13"/>
  <c r="AE50" i="13" s="1"/>
  <c r="AF52" i="13"/>
  <c r="AF50" i="13" s="1"/>
  <c r="AG52" i="13"/>
  <c r="AG50" i="13" s="1"/>
  <c r="AH50" i="13"/>
  <c r="AI52" i="13"/>
  <c r="AI50" i="13" s="1"/>
  <c r="AJ52" i="13"/>
  <c r="AJ50" i="13" s="1"/>
  <c r="AK52" i="13"/>
  <c r="AK50" i="13" s="1"/>
  <c r="AL52" i="13"/>
  <c r="AL50" i="13" s="1"/>
  <c r="AM50" i="13"/>
  <c r="AN52" i="13"/>
  <c r="AN50" i="13" s="1"/>
  <c r="AO50" i="13"/>
  <c r="AP50" i="13"/>
  <c r="AQ50" i="13"/>
  <c r="AR50" i="13"/>
  <c r="AS50" i="13"/>
  <c r="AT50" i="13"/>
  <c r="AU50" i="13"/>
  <c r="AV50" i="13"/>
  <c r="AW50" i="13"/>
  <c r="AX50" i="13"/>
  <c r="AY50" i="13"/>
  <c r="AZ50" i="13"/>
  <c r="BA50" i="13"/>
  <c r="BB50" i="13"/>
  <c r="BC50" i="13"/>
  <c r="BD50" i="13"/>
  <c r="BE50" i="13"/>
  <c r="BF50" i="13"/>
  <c r="BG50" i="13"/>
  <c r="BH50" i="13"/>
  <c r="BI50" i="13"/>
  <c r="BJ50" i="13"/>
  <c r="BK50" i="13"/>
  <c r="BL50" i="13"/>
  <c r="BM50" i="13"/>
  <c r="BN50" i="13"/>
  <c r="BO50" i="13"/>
  <c r="BP50" i="13"/>
  <c r="BQ50" i="13"/>
  <c r="BR50" i="13"/>
  <c r="BS50" i="13"/>
  <c r="BT50" i="13"/>
  <c r="BU50" i="13"/>
  <c r="BV50" i="13"/>
  <c r="BW52" i="13"/>
  <c r="BW50" i="13" s="1"/>
  <c r="BX52" i="13"/>
  <c r="BX50" i="13" s="1"/>
  <c r="D50" i="13"/>
  <c r="BY62" i="13" l="1"/>
  <c r="BZ62" i="13"/>
  <c r="BZ61" i="13" s="1"/>
  <c r="F62" i="13"/>
  <c r="G62" i="13"/>
  <c r="H62" i="13"/>
  <c r="I62" i="13"/>
  <c r="J62" i="13"/>
  <c r="K62" i="13"/>
  <c r="L62" i="13"/>
  <c r="M62" i="13"/>
  <c r="N62" i="13"/>
  <c r="O62" i="13"/>
  <c r="P62" i="13"/>
  <c r="Q62" i="13"/>
  <c r="R62" i="13"/>
  <c r="S62" i="13"/>
  <c r="T62" i="13"/>
  <c r="U62" i="13"/>
  <c r="V62" i="13"/>
  <c r="W62" i="13"/>
  <c r="X62" i="13"/>
  <c r="Y62" i="13"/>
  <c r="Z62" i="13"/>
  <c r="AA62" i="13"/>
  <c r="AB62" i="13"/>
  <c r="AC62" i="13"/>
  <c r="AD62" i="13"/>
  <c r="AE62" i="13"/>
  <c r="AF62" i="13"/>
  <c r="AG62" i="13"/>
  <c r="AH62" i="13"/>
  <c r="AH61" i="13" s="1"/>
  <c r="AH49" i="13" s="1"/>
  <c r="AH24" i="13" s="1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X62" i="13"/>
  <c r="AY62" i="13"/>
  <c r="AZ62" i="13"/>
  <c r="BA62" i="13"/>
  <c r="BB62" i="13"/>
  <c r="BC62" i="13"/>
  <c r="BD62" i="13"/>
  <c r="BE62" i="13"/>
  <c r="BF62" i="13"/>
  <c r="BG62" i="13"/>
  <c r="BH62" i="13"/>
  <c r="BI62" i="13"/>
  <c r="BJ62" i="13"/>
  <c r="BK62" i="13"/>
  <c r="BL62" i="13"/>
  <c r="BM62" i="13"/>
  <c r="BN62" i="13"/>
  <c r="BO62" i="13"/>
  <c r="BP62" i="13"/>
  <c r="BQ62" i="13"/>
  <c r="BR62" i="13"/>
  <c r="BS62" i="13"/>
  <c r="BT62" i="13"/>
  <c r="BU62" i="13"/>
  <c r="BV62" i="13"/>
  <c r="BW62" i="13"/>
  <c r="BX62" i="13"/>
  <c r="D62" i="13"/>
  <c r="BZ68" i="13"/>
  <c r="BY68" i="13"/>
  <c r="E68" i="13"/>
  <c r="F68" i="13"/>
  <c r="G68" i="13"/>
  <c r="G61" i="13" s="1"/>
  <c r="G49" i="13" s="1"/>
  <c r="G24" i="13" s="1"/>
  <c r="H68" i="13"/>
  <c r="H61" i="13" s="1"/>
  <c r="H49" i="13" s="1"/>
  <c r="H24" i="13" s="1"/>
  <c r="I68" i="13"/>
  <c r="J68" i="13"/>
  <c r="K68" i="13"/>
  <c r="K61" i="13" s="1"/>
  <c r="K49" i="13" s="1"/>
  <c r="K24" i="13" s="1"/>
  <c r="L68" i="13"/>
  <c r="L61" i="13" s="1"/>
  <c r="L49" i="13" s="1"/>
  <c r="L24" i="13" s="1"/>
  <c r="M68" i="13"/>
  <c r="N68" i="13"/>
  <c r="O68" i="13"/>
  <c r="P68" i="13"/>
  <c r="P61" i="13" s="1"/>
  <c r="P49" i="13" s="1"/>
  <c r="P24" i="13" s="1"/>
  <c r="Q68" i="13"/>
  <c r="R68" i="13"/>
  <c r="S68" i="13"/>
  <c r="S61" i="13" s="1"/>
  <c r="S49" i="13" s="1"/>
  <c r="S24" i="13" s="1"/>
  <c r="T68" i="13"/>
  <c r="T61" i="13" s="1"/>
  <c r="T49" i="13" s="1"/>
  <c r="T24" i="13" s="1"/>
  <c r="U68" i="13"/>
  <c r="V68" i="13"/>
  <c r="V61" i="13" s="1"/>
  <c r="V49" i="13" s="1"/>
  <c r="V24" i="13" s="1"/>
  <c r="W68" i="13"/>
  <c r="W61" i="13" s="1"/>
  <c r="W49" i="13" s="1"/>
  <c r="W24" i="13" s="1"/>
  <c r="X68" i="13"/>
  <c r="X61" i="13" s="1"/>
  <c r="X49" i="13" s="1"/>
  <c r="X24" i="13" s="1"/>
  <c r="Y68" i="13"/>
  <c r="Z68" i="13"/>
  <c r="AA68" i="13"/>
  <c r="AB68" i="13"/>
  <c r="AB61" i="13" s="1"/>
  <c r="AB49" i="13" s="1"/>
  <c r="AB24" i="13" s="1"/>
  <c r="AC68" i="13"/>
  <c r="AD68" i="13"/>
  <c r="AD61" i="13" s="1"/>
  <c r="AD49" i="13" s="1"/>
  <c r="AD24" i="13" s="1"/>
  <c r="AE68" i="13"/>
  <c r="AE61" i="13" s="1"/>
  <c r="AE49" i="13" s="1"/>
  <c r="AE24" i="13" s="1"/>
  <c r="AF68" i="13"/>
  <c r="AF61" i="13" s="1"/>
  <c r="AF49" i="13" s="1"/>
  <c r="AF24" i="13" s="1"/>
  <c r="AG68" i="13"/>
  <c r="AH68" i="13"/>
  <c r="AI68" i="13"/>
  <c r="AI61" i="13" s="1"/>
  <c r="AI49" i="13" s="1"/>
  <c r="AI24" i="13" s="1"/>
  <c r="AJ68" i="13"/>
  <c r="AJ61" i="13" s="1"/>
  <c r="AJ49" i="13" s="1"/>
  <c r="AJ24" i="13" s="1"/>
  <c r="AK68" i="13"/>
  <c r="AL68" i="13"/>
  <c r="AM68" i="13"/>
  <c r="AN68" i="13"/>
  <c r="AN61" i="13" s="1"/>
  <c r="AN49" i="13" s="1"/>
  <c r="AN24" i="13" s="1"/>
  <c r="AO68" i="13"/>
  <c r="AP68" i="13"/>
  <c r="AQ68" i="13"/>
  <c r="AQ61" i="13" s="1"/>
  <c r="AQ49" i="13" s="1"/>
  <c r="AQ24" i="13" s="1"/>
  <c r="AR68" i="13"/>
  <c r="AR61" i="13" s="1"/>
  <c r="AR49" i="13" s="1"/>
  <c r="AR24" i="13" s="1"/>
  <c r="AS68" i="13"/>
  <c r="AT68" i="13"/>
  <c r="AT61" i="13" s="1"/>
  <c r="AT49" i="13" s="1"/>
  <c r="AT24" i="13" s="1"/>
  <c r="AU68" i="13"/>
  <c r="AU61" i="13" s="1"/>
  <c r="AU49" i="13" s="1"/>
  <c r="AU24" i="13" s="1"/>
  <c r="AV68" i="13"/>
  <c r="AV61" i="13" s="1"/>
  <c r="AV49" i="13" s="1"/>
  <c r="AW68" i="13"/>
  <c r="AX68" i="13"/>
  <c r="AY68" i="13"/>
  <c r="AZ68" i="13"/>
  <c r="AZ61" i="13" s="1"/>
  <c r="AZ49" i="13" s="1"/>
  <c r="AZ24" i="13" s="1"/>
  <c r="BA68" i="13"/>
  <c r="BB68" i="13"/>
  <c r="BB61" i="13" s="1"/>
  <c r="BB49" i="13" s="1"/>
  <c r="BB24" i="13" s="1"/>
  <c r="BC68" i="13"/>
  <c r="BC61" i="13" s="1"/>
  <c r="BC49" i="13" s="1"/>
  <c r="BC24" i="13" s="1"/>
  <c r="BD68" i="13"/>
  <c r="BD61" i="13" s="1"/>
  <c r="BD49" i="13" s="1"/>
  <c r="BD24" i="13" s="1"/>
  <c r="BE68" i="13"/>
  <c r="BF68" i="13"/>
  <c r="BG68" i="13"/>
  <c r="BG61" i="13" s="1"/>
  <c r="BG49" i="13" s="1"/>
  <c r="BG24" i="13" s="1"/>
  <c r="BH68" i="13"/>
  <c r="BH61" i="13" s="1"/>
  <c r="BH49" i="13" s="1"/>
  <c r="BH24" i="13" s="1"/>
  <c r="BI68" i="13"/>
  <c r="BJ68" i="13"/>
  <c r="BK68" i="13"/>
  <c r="BL68" i="13"/>
  <c r="BL61" i="13" s="1"/>
  <c r="BL49" i="13" s="1"/>
  <c r="BL24" i="13" s="1"/>
  <c r="BM68" i="13"/>
  <c r="BN68" i="13"/>
  <c r="BO68" i="13"/>
  <c r="BO61" i="13" s="1"/>
  <c r="BO49" i="13" s="1"/>
  <c r="BO24" i="13" s="1"/>
  <c r="BP68" i="13"/>
  <c r="BP61" i="13" s="1"/>
  <c r="BP49" i="13" s="1"/>
  <c r="BP24" i="13" s="1"/>
  <c r="BQ68" i="13"/>
  <c r="BR68" i="13"/>
  <c r="BR61" i="13" s="1"/>
  <c r="BR49" i="13" s="1"/>
  <c r="BR24" i="13" s="1"/>
  <c r="BS68" i="13"/>
  <c r="BS61" i="13" s="1"/>
  <c r="BS49" i="13" s="1"/>
  <c r="BS24" i="13" s="1"/>
  <c r="BT68" i="13"/>
  <c r="BT61" i="13" s="1"/>
  <c r="BT49" i="13" s="1"/>
  <c r="BT24" i="13" s="1"/>
  <c r="BU68" i="13"/>
  <c r="BV68" i="13"/>
  <c r="BW68" i="13"/>
  <c r="BX68" i="13"/>
  <c r="BX61" i="13" s="1"/>
  <c r="BX49" i="13" s="1"/>
  <c r="BX24" i="13" s="1"/>
  <c r="D68" i="13"/>
  <c r="AL81" i="13"/>
  <c r="AL28" i="13" s="1"/>
  <c r="AK81" i="13"/>
  <c r="AK28" i="13" s="1"/>
  <c r="AJ81" i="13"/>
  <c r="AJ28" i="13" s="1"/>
  <c r="AI81" i="13"/>
  <c r="AI28" i="13" s="1"/>
  <c r="AM81" i="13"/>
  <c r="AM28" i="13" s="1"/>
  <c r="AH81" i="13"/>
  <c r="AH28" i="13" s="1"/>
  <c r="I81" i="13"/>
  <c r="I28" i="13" s="1"/>
  <c r="H81" i="13"/>
  <c r="H28" i="13" s="1"/>
  <c r="J81" i="13"/>
  <c r="J28" i="13" s="1"/>
  <c r="G81" i="13"/>
  <c r="G28" i="13" s="1"/>
  <c r="K81" i="13"/>
  <c r="K28" i="13" s="1"/>
  <c r="L81" i="13"/>
  <c r="L28" i="13" s="1"/>
  <c r="M81" i="13"/>
  <c r="M28" i="13" s="1"/>
  <c r="N81" i="13"/>
  <c r="N28" i="13" s="1"/>
  <c r="O81" i="13"/>
  <c r="O28" i="13" s="1"/>
  <c r="P81" i="13"/>
  <c r="P28" i="13" s="1"/>
  <c r="Q81" i="13"/>
  <c r="Q28" i="13" s="1"/>
  <c r="R81" i="13"/>
  <c r="R28" i="13" s="1"/>
  <c r="S81" i="13"/>
  <c r="S28" i="13" s="1"/>
  <c r="T81" i="13"/>
  <c r="T28" i="13" s="1"/>
  <c r="U81" i="13"/>
  <c r="U28" i="13" s="1"/>
  <c r="V81" i="13"/>
  <c r="V28" i="13" s="1"/>
  <c r="W81" i="13"/>
  <c r="W28" i="13" s="1"/>
  <c r="X81" i="13"/>
  <c r="X28" i="13" s="1"/>
  <c r="Y81" i="13"/>
  <c r="Y28" i="13" s="1"/>
  <c r="Z81" i="13"/>
  <c r="Z28" i="13" s="1"/>
  <c r="AA81" i="13"/>
  <c r="AA28" i="13" s="1"/>
  <c r="AB81" i="13"/>
  <c r="AB28" i="13" s="1"/>
  <c r="AC81" i="13"/>
  <c r="AC28" i="13" s="1"/>
  <c r="AD81" i="13"/>
  <c r="AD28" i="13" s="1"/>
  <c r="AE81" i="13"/>
  <c r="AE28" i="13" s="1"/>
  <c r="AF81" i="13"/>
  <c r="AF28" i="13" s="1"/>
  <c r="AG81" i="13"/>
  <c r="AG28" i="13" s="1"/>
  <c r="AN81" i="13"/>
  <c r="AN28" i="13" s="1"/>
  <c r="AO81" i="13"/>
  <c r="AO28" i="13" s="1"/>
  <c r="AP81" i="13"/>
  <c r="AP28" i="13" s="1"/>
  <c r="AQ81" i="13"/>
  <c r="AQ28" i="13" s="1"/>
  <c r="AR81" i="13"/>
  <c r="AR28" i="13" s="1"/>
  <c r="AS81" i="13"/>
  <c r="AS28" i="13" s="1"/>
  <c r="AT81" i="13"/>
  <c r="AT28" i="13" s="1"/>
  <c r="AU81" i="13"/>
  <c r="AU28" i="13" s="1"/>
  <c r="AV81" i="13"/>
  <c r="AV28" i="13" s="1"/>
  <c r="AW81" i="13"/>
  <c r="AW28" i="13" s="1"/>
  <c r="AX81" i="13"/>
  <c r="AX28" i="13" s="1"/>
  <c r="AY81" i="13"/>
  <c r="AY28" i="13" s="1"/>
  <c r="AZ81" i="13"/>
  <c r="AZ28" i="13" s="1"/>
  <c r="BA81" i="13"/>
  <c r="BA28" i="13" s="1"/>
  <c r="BB81" i="13"/>
  <c r="BB28" i="13" s="1"/>
  <c r="BC81" i="13"/>
  <c r="BC28" i="13" s="1"/>
  <c r="BD81" i="13"/>
  <c r="BD28" i="13" s="1"/>
  <c r="BE81" i="13"/>
  <c r="BE28" i="13" s="1"/>
  <c r="BF81" i="13"/>
  <c r="BF28" i="13" s="1"/>
  <c r="BG81" i="13"/>
  <c r="BG28" i="13" s="1"/>
  <c r="BH81" i="13"/>
  <c r="BH28" i="13" s="1"/>
  <c r="BI81" i="13"/>
  <c r="BI28" i="13" s="1"/>
  <c r="BJ81" i="13"/>
  <c r="BJ28" i="13" s="1"/>
  <c r="BK81" i="13"/>
  <c r="BK28" i="13" s="1"/>
  <c r="BL81" i="13"/>
  <c r="BL28" i="13" s="1"/>
  <c r="BM81" i="13"/>
  <c r="BM28" i="13" s="1"/>
  <c r="BN81" i="13"/>
  <c r="BN28" i="13" s="1"/>
  <c r="BO81" i="13"/>
  <c r="BO28" i="13" s="1"/>
  <c r="BP81" i="13"/>
  <c r="BP28" i="13" s="1"/>
  <c r="BQ81" i="13"/>
  <c r="BQ28" i="13" s="1"/>
  <c r="BR81" i="13"/>
  <c r="BR28" i="13" s="1"/>
  <c r="BS81" i="13"/>
  <c r="BS28" i="13" s="1"/>
  <c r="BT81" i="13"/>
  <c r="BT28" i="13" s="1"/>
  <c r="BU81" i="13"/>
  <c r="BU28" i="13" s="1"/>
  <c r="BV81" i="13"/>
  <c r="BV28" i="13" s="1"/>
  <c r="BW81" i="13"/>
  <c r="BW28" i="13" s="1"/>
  <c r="BX81" i="13"/>
  <c r="BX28" i="13" s="1"/>
  <c r="F28" i="13"/>
  <c r="BA61" i="13" l="1"/>
  <c r="BA49" i="13" s="1"/>
  <c r="BA24" i="13" s="1"/>
  <c r="BW61" i="13"/>
  <c r="BW49" i="13" s="1"/>
  <c r="BW24" i="13" s="1"/>
  <c r="AY61" i="13"/>
  <c r="AY49" i="13" s="1"/>
  <c r="AY24" i="13" s="1"/>
  <c r="AA61" i="13"/>
  <c r="AA49" i="13" s="1"/>
  <c r="AA24" i="13" s="1"/>
  <c r="O61" i="13"/>
  <c r="O49" i="13" s="1"/>
  <c r="O24" i="13" s="1"/>
  <c r="AM61" i="13"/>
  <c r="AM49" i="13" s="1"/>
  <c r="AM24" i="13" s="1"/>
  <c r="BK61" i="13"/>
  <c r="BK49" i="13" s="1"/>
  <c r="BK24" i="13" s="1"/>
  <c r="BI61" i="13"/>
  <c r="BI49" i="13" s="1"/>
  <c r="BI24" i="13" s="1"/>
  <c r="AK61" i="13"/>
  <c r="AK49" i="13" s="1"/>
  <c r="AK24" i="13" s="1"/>
  <c r="M61" i="13"/>
  <c r="M49" i="13" s="1"/>
  <c r="M24" i="13" s="1"/>
  <c r="AV24" i="13"/>
  <c r="AS61" i="13"/>
  <c r="AS49" i="13" s="1"/>
  <c r="AS24" i="13" s="1"/>
  <c r="U61" i="13"/>
  <c r="U49" i="13" s="1"/>
  <c r="U24" i="13" s="1"/>
  <c r="AC61" i="13"/>
  <c r="AC49" i="13" s="1"/>
  <c r="AC24" i="13" s="1"/>
  <c r="BJ61" i="13"/>
  <c r="BJ49" i="13" s="1"/>
  <c r="BJ24" i="13" s="1"/>
  <c r="AL61" i="13"/>
  <c r="AL49" i="13" s="1"/>
  <c r="AL24" i="13" s="1"/>
  <c r="N61" i="13"/>
  <c r="N49" i="13" s="1"/>
  <c r="N24" i="13" s="1"/>
  <c r="E61" i="13"/>
  <c r="E49" i="13" s="1"/>
  <c r="E24" i="13" s="1"/>
  <c r="F61" i="13"/>
  <c r="F49" i="13" s="1"/>
  <c r="F24" i="13" s="1"/>
  <c r="BV61" i="13"/>
  <c r="BV49" i="13" s="1"/>
  <c r="BV24" i="13" s="1"/>
  <c r="BN61" i="13"/>
  <c r="BN49" i="13" s="1"/>
  <c r="BN24" i="13" s="1"/>
  <c r="BF61" i="13"/>
  <c r="BF49" i="13" s="1"/>
  <c r="BF24" i="13" s="1"/>
  <c r="AX61" i="13"/>
  <c r="AX49" i="13" s="1"/>
  <c r="AX24" i="13" s="1"/>
  <c r="AP61" i="13"/>
  <c r="AP49" i="13" s="1"/>
  <c r="AP24" i="13" s="1"/>
  <c r="Z61" i="13"/>
  <c r="Z49" i="13" s="1"/>
  <c r="Z24" i="13" s="1"/>
  <c r="R61" i="13"/>
  <c r="R49" i="13" s="1"/>
  <c r="R24" i="13" s="1"/>
  <c r="J61" i="13"/>
  <c r="J49" i="13" s="1"/>
  <c r="J24" i="13" s="1"/>
  <c r="D61" i="13"/>
  <c r="D49" i="13" s="1"/>
  <c r="D24" i="13" s="1"/>
  <c r="BU61" i="13"/>
  <c r="BU49" i="13" s="1"/>
  <c r="BU24" i="13" s="1"/>
  <c r="BM61" i="13"/>
  <c r="BM49" i="13" s="1"/>
  <c r="BM24" i="13" s="1"/>
  <c r="BE61" i="13"/>
  <c r="BE49" i="13" s="1"/>
  <c r="BE24" i="13" s="1"/>
  <c r="AW61" i="13"/>
  <c r="AW49" i="13" s="1"/>
  <c r="AW24" i="13" s="1"/>
  <c r="AG61" i="13"/>
  <c r="AG49" i="13" s="1"/>
  <c r="AG24" i="13" s="1"/>
  <c r="Y61" i="13"/>
  <c r="Y49" i="13" s="1"/>
  <c r="Y24" i="13" s="1"/>
  <c r="Q61" i="13"/>
  <c r="Q49" i="13" s="1"/>
  <c r="Q24" i="13" s="1"/>
  <c r="I61" i="13"/>
  <c r="I49" i="13" s="1"/>
  <c r="I24" i="13" s="1"/>
  <c r="AO61" i="13"/>
  <c r="AO49" i="13" s="1"/>
  <c r="BQ61" i="13"/>
  <c r="BQ49" i="13" s="1"/>
  <c r="BQ24" i="13" s="1"/>
  <c r="BY61" i="13"/>
  <c r="BY49" i="13" s="1"/>
  <c r="D81" i="13"/>
  <c r="BY81" i="13"/>
  <c r="BZ49" i="13" l="1"/>
  <c r="AO24" i="13"/>
  <c r="CA61" i="13"/>
  <c r="BY24" i="13" l="1"/>
  <c r="BZ58" i="13"/>
  <c r="BZ57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K22" i="13" l="1"/>
  <c r="G22" i="13"/>
  <c r="J22" i="13"/>
  <c r="E22" i="13"/>
  <c r="BU22" i="13"/>
  <c r="BS22" i="13"/>
  <c r="BW22" i="13"/>
  <c r="D22" i="13"/>
  <c r="BQ22" i="13"/>
  <c r="F22" i="13"/>
  <c r="I22" i="13"/>
  <c r="M22" i="13"/>
  <c r="N22" i="13"/>
  <c r="O22" i="13"/>
  <c r="Q22" i="13"/>
  <c r="R22" i="13"/>
  <c r="S22" i="13"/>
  <c r="U22" i="13"/>
  <c r="V22" i="13"/>
  <c r="W22" i="13"/>
  <c r="Y22" i="13"/>
  <c r="Z22" i="13"/>
  <c r="AB22" i="13"/>
  <c r="AD22" i="13"/>
  <c r="AF22" i="13"/>
  <c r="AG22" i="13"/>
  <c r="AH22" i="13"/>
  <c r="AI22" i="13"/>
  <c r="AJ22" i="13"/>
  <c r="AK22" i="13"/>
  <c r="AL22" i="13"/>
  <c r="AM22" i="13"/>
  <c r="AN22" i="13"/>
  <c r="AO22" i="13"/>
  <c r="AQ22" i="13"/>
  <c r="AR22" i="13"/>
  <c r="AS22" i="13"/>
  <c r="AU22" i="13"/>
  <c r="AV22" i="13"/>
  <c r="AW22" i="13"/>
  <c r="AY22" i="13"/>
  <c r="AZ22" i="13"/>
  <c r="BA22" i="13"/>
  <c r="BC22" i="13"/>
  <c r="BD22" i="13"/>
  <c r="BE22" i="13"/>
  <c r="BG22" i="13"/>
  <c r="BH22" i="13"/>
  <c r="BI22" i="13"/>
  <c r="BK22" i="13"/>
  <c r="BL22" i="13"/>
  <c r="BM22" i="13"/>
  <c r="BO22" i="13"/>
  <c r="BP22" i="13"/>
  <c r="BR22" i="13"/>
  <c r="BT22" i="13"/>
  <c r="BV22" i="13"/>
  <c r="BX22" i="13"/>
  <c r="BY22" i="13" l="1"/>
  <c r="BN22" i="13"/>
  <c r="BF22" i="13"/>
  <c r="AX22" i="13"/>
  <c r="AP22" i="13"/>
  <c r="T22" i="13"/>
  <c r="L22" i="13"/>
  <c r="BJ22" i="13"/>
  <c r="BB22" i="13"/>
  <c r="AT22" i="13"/>
  <c r="X22" i="13"/>
  <c r="P22" i="13"/>
  <c r="H22" i="13"/>
  <c r="AE22" i="13"/>
  <c r="AC22" i="13"/>
  <c r="AA22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<sst xmlns="http://schemas.openxmlformats.org/spreadsheetml/2006/main" count="3569" uniqueCount="216">
  <si>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</si>
  <si>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</si>
  <si>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</si>
  <si>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</si>
  <si>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</si>
  <si>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</si>
  <si>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</si>
  <si>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</si>
  <si>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</si>
  <si>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</si>
  <si>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</si>
  <si>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</si>
  <si>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</si>
  <si>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</si>
  <si>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</si>
  <si>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</si>
  <si>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</si>
  <si>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</si>
  <si>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</si>
  <si>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</si>
  <si>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</si>
  <si>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</si>
  <si>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</si>
  <si>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</si>
  <si>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</si>
  <si>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</si>
  <si>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</si>
  <si>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</si>
  <si>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</si>
  <si>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</si>
  <si>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</si>
  <si>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</si>
  <si>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</si>
  <si>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</si>
  <si>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</si>
  <si>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</si>
  <si>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</si>
  <si>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</si>
  <si>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</si>
  <si>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</si>
  <si>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</si>
  <si>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</si>
  <si>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</si>
  <si>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</si>
  <si>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</si>
  <si>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</si>
  <si>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</si>
  <si>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</si>
  <si>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</si>
  <si>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</si>
  <si>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</si>
  <si>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</si>
  <si>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</si>
  <si>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</si>
  <si>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</si>
  <si>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</si>
  <si>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</si>
  <si>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</si>
  <si>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</si>
  <si>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</si>
  <si>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</si>
  <si>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</si>
  <si>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</si>
  <si>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</si>
  <si>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</si>
  <si>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</si>
  <si>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</si>
  <si>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</si>
  <si>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</si>
  <si>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</si>
  <si>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</si>
  <si>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</si>
  <si>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</si>
  <si>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</si>
  <si>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</si>
  <si>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</si>
  <si>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</si>
  <si>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</si>
  <si>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</si>
  <si>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</si>
  <si>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</si>
  <si>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</si>
  <si>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</si>
  <si>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</si>
  <si>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</si>
  <si>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</si>
  <si>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</si>
  <si>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</si>
  <si>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</si>
  <si>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</si>
  <si>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</si>
  <si>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</si>
  <si>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</si>
  <si>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</si>
  <si>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</si>
  <si>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</si>
  <si>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</si>
  <si>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</si>
  <si>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</si>
  <si>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</si>
  <si>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</si>
  <si>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</si>
  <si>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</si>
  <si>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</si>
  <si>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</si>
  <si>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</si>
  <si>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</si>
  <si>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</si>
  <si>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</si>
  <si>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</si>
  <si>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</si>
  <si>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</si>
  <si>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</si>
  <si>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</si>
  <si>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</si>
  <si>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</si>
  <si>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</si>
  <si>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</si>
  <si>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</si>
  <si>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</si>
  <si>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</si>
  <si>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</si>
  <si>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</si>
  <si>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</si>
  <si>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</si>
  <si>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</si>
  <si>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</si>
  <si>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</si>
  <si>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</si>
  <si>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</si>
  <si>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</si>
  <si>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</si>
  <si>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</si>
  <si>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</si>
  <si>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</si>
  <si>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</si>
  <si>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</si>
  <si>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</si>
  <si>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</si>
  <si>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</si>
  <si>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</si>
  <si>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</si>
  <si>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</si>
  <si>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</si>
  <si>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</si>
  <si>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</si>
  <si>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</si>
  <si>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</si>
  <si>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</si>
  <si>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</si>
  <si>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</si>
  <si>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</si>
  <si>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</si>
  <si>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</si>
  <si>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</si>
  <si>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</si>
  <si>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</si>
  <si>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</si>
  <si>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</si>
  <si>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</si>
  <si>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</si>
  <si>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</si>
  <si>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</si>
  <si>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</si>
  <si>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</si>
  <si>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</si>
  <si>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</si>
  <si>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</si>
  <si>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</si>
  <si>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</si>
  <si>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</si>
  <si>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</si>
  <si>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</si>
  <si>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</si>
  <si>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</si>
  <si>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</si>
  <si>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</si>
  <si>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</si>
  <si>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</si>
  <si>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</si>
  <si>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</si>
  <si>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</si>
  <si>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</si>
  <si>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</si>
  <si>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</si>
  <si>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</si>
  <si>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</si>
  <si>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</si>
  <si>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</si>
  <si>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</si>
  <si>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</si>
  <si>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</si>
  <si>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</si>
  <si>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</si>
  <si>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</si>
  <si>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</si>
  <si>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Модернизация системы учета на ПС 110/3 кВ "Крона" (РУ-6 кВ яч.18,20,23,12,13)</t>
  </si>
  <si>
    <t>Принятие основных средств и нематериальных активов к бухгалтерскому учету в году 2024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</si>
  <si>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</si>
  <si>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</si>
  <si>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</si>
  <si>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</si>
  <si>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</si>
  <si>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</t>
  </si>
  <si>
    <t>за 1 квартал 2026 года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</si>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</sst>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74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33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1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1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165" fontId="33" fillId="0" borderId="10" xfId="37" applyNumberFormat="1" applyFont="1" applyFill="1" applyBorder="1" applyAlignment="1">
      <alignment horizontal="center"/>
    </xf>
    <xf numFmtId="165" fontId="33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9" fillId="0" borderId="10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8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85"/>
  <sheetViews>
    <sheetView tabSelected="1" view="pageBreakPreview" zoomScale="55" zoomScaleNormal="60" zoomScaleSheetLayoutView="55" workbookViewId="0">
      <selection activeCell="C24" sqref="C24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4" width="17.125" style="1" customWidth="1"/>
    <col min="5" max="5" width="14.875" style="1" customWidth="1"/>
    <col min="6" max="6" width="12.25" style="30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7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30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13.375" style="31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31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30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47" t="s">
        <v>98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O4" s="32"/>
      <c r="BQ4" s="32"/>
      <c r="BY4" s="33"/>
    </row>
    <row r="5" spans="1:80" s="7" customFormat="1" ht="18.75" customHeight="1" x14ac:dyDescent="0.3">
      <c r="A5" s="48" t="s">
        <v>204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O5" s="32"/>
      <c r="BQ5" s="32"/>
      <c r="BY5" s="33"/>
    </row>
    <row r="6" spans="1:80" s="7" customFormat="1" ht="18.75" x14ac:dyDescent="0.3">
      <c r="A6" s="42"/>
      <c r="B6" s="42"/>
      <c r="C6" s="42"/>
      <c r="D6" s="42"/>
      <c r="E6" s="42"/>
      <c r="F6" s="36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H6" s="33"/>
      <c r="AO6" s="32"/>
      <c r="BQ6" s="32"/>
      <c r="BY6" s="33"/>
    </row>
    <row r="7" spans="1:80" s="7" customFormat="1" ht="18.75" customHeight="1" x14ac:dyDescent="0.3">
      <c r="A7" s="48" t="s">
        <v>195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O7" s="32"/>
      <c r="BQ7" s="32"/>
      <c r="BY7" s="33"/>
    </row>
    <row r="8" spans="1:80" x14ac:dyDescent="0.25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</row>
    <row r="9" spans="1:80" x14ac:dyDescent="0.25">
      <c r="A9" s="43"/>
      <c r="B9" s="43"/>
      <c r="C9" s="43"/>
      <c r="D9" s="43"/>
      <c r="E9" s="43"/>
      <c r="F9" s="37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80" ht="18.75" x14ac:dyDescent="0.3">
      <c r="A10" s="50" t="s">
        <v>202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80" ht="18.75" x14ac:dyDescent="0.3">
      <c r="AA11" s="10"/>
    </row>
    <row r="12" spans="1:80" ht="48.75" customHeight="1" x14ac:dyDescent="0.25">
      <c r="A12" s="51" t="s">
        <v>203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</row>
    <row r="13" spans="1:80" x14ac:dyDescent="0.25">
      <c r="A13" s="49" t="s">
        <v>17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53" t="s">
        <v>16</v>
      </c>
      <c r="B15" s="56" t="s">
        <v>13</v>
      </c>
      <c r="C15" s="56" t="s">
        <v>4</v>
      </c>
      <c r="D15" s="53" t="s">
        <v>101</v>
      </c>
      <c r="E15" s="57" t="s">
        <v>197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9"/>
      <c r="BW15" s="64" t="s">
        <v>97</v>
      </c>
      <c r="BX15" s="65"/>
      <c r="BY15" s="65"/>
      <c r="BZ15" s="66"/>
      <c r="CA15" s="56" t="s">
        <v>5</v>
      </c>
    </row>
    <row r="16" spans="1:80" ht="49.5" customHeight="1" x14ac:dyDescent="0.25">
      <c r="A16" s="54"/>
      <c r="B16" s="56"/>
      <c r="C16" s="56"/>
      <c r="D16" s="54"/>
      <c r="E16" s="57" t="s">
        <v>7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9"/>
      <c r="AN16" s="57" t="s">
        <v>8</v>
      </c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67"/>
      <c r="BX16" s="68"/>
      <c r="BY16" s="68"/>
      <c r="BZ16" s="69"/>
      <c r="CA16" s="56"/>
      <c r="CB16" s="28"/>
    </row>
    <row r="17" spans="1:80" ht="51.75" customHeight="1" x14ac:dyDescent="0.25">
      <c r="A17" s="54"/>
      <c r="B17" s="56"/>
      <c r="C17" s="56"/>
      <c r="D17" s="54"/>
      <c r="E17" s="61" t="s">
        <v>10</v>
      </c>
      <c r="F17" s="62"/>
      <c r="G17" s="62"/>
      <c r="H17" s="62"/>
      <c r="I17" s="62"/>
      <c r="J17" s="62"/>
      <c r="K17" s="63"/>
      <c r="L17" s="61" t="s">
        <v>19</v>
      </c>
      <c r="M17" s="62"/>
      <c r="N17" s="62"/>
      <c r="O17" s="62"/>
      <c r="P17" s="62"/>
      <c r="Q17" s="62"/>
      <c r="R17" s="63"/>
      <c r="S17" s="56" t="s">
        <v>20</v>
      </c>
      <c r="T17" s="56"/>
      <c r="U17" s="56"/>
      <c r="V17" s="56"/>
      <c r="W17" s="56"/>
      <c r="X17" s="56"/>
      <c r="Y17" s="56"/>
      <c r="Z17" s="56" t="s">
        <v>22</v>
      </c>
      <c r="AA17" s="56"/>
      <c r="AB17" s="56"/>
      <c r="AC17" s="56"/>
      <c r="AD17" s="56"/>
      <c r="AE17" s="56"/>
      <c r="AF17" s="56"/>
      <c r="AG17" s="60" t="s">
        <v>21</v>
      </c>
      <c r="AH17" s="60"/>
      <c r="AI17" s="60"/>
      <c r="AJ17" s="60"/>
      <c r="AK17" s="60"/>
      <c r="AL17" s="60"/>
      <c r="AM17" s="60"/>
      <c r="AN17" s="56" t="s">
        <v>10</v>
      </c>
      <c r="AO17" s="56"/>
      <c r="AP17" s="56"/>
      <c r="AQ17" s="56"/>
      <c r="AR17" s="56"/>
      <c r="AS17" s="56"/>
      <c r="AT17" s="56"/>
      <c r="AU17" s="61" t="s">
        <v>19</v>
      </c>
      <c r="AV17" s="62"/>
      <c r="AW17" s="62"/>
      <c r="AX17" s="62"/>
      <c r="AY17" s="62"/>
      <c r="AZ17" s="62"/>
      <c r="BA17" s="63"/>
      <c r="BB17" s="61" t="s">
        <v>20</v>
      </c>
      <c r="BC17" s="62"/>
      <c r="BD17" s="62"/>
      <c r="BE17" s="62"/>
      <c r="BF17" s="62"/>
      <c r="BG17" s="62"/>
      <c r="BH17" s="63"/>
      <c r="BI17" s="61" t="s">
        <v>22</v>
      </c>
      <c r="BJ17" s="62"/>
      <c r="BK17" s="62"/>
      <c r="BL17" s="62"/>
      <c r="BM17" s="62"/>
      <c r="BN17" s="62"/>
      <c r="BO17" s="63"/>
      <c r="BP17" s="57" t="s">
        <v>21</v>
      </c>
      <c r="BQ17" s="58"/>
      <c r="BR17" s="58"/>
      <c r="BS17" s="58"/>
      <c r="BT17" s="58"/>
      <c r="BU17" s="58"/>
      <c r="BV17" s="58"/>
      <c r="BW17" s="70"/>
      <c r="BX17" s="71"/>
      <c r="BY17" s="71"/>
      <c r="BZ17" s="72"/>
      <c r="CA17" s="56"/>
      <c r="CB17" s="28"/>
    </row>
    <row r="18" spans="1:80" ht="51.75" customHeight="1" x14ac:dyDescent="0.25">
      <c r="A18" s="54"/>
      <c r="B18" s="56"/>
      <c r="C18" s="56"/>
      <c r="D18" s="54"/>
      <c r="E18" s="41" t="s">
        <v>12</v>
      </c>
      <c r="F18" s="60" t="s">
        <v>11</v>
      </c>
      <c r="G18" s="60"/>
      <c r="H18" s="60"/>
      <c r="I18" s="60"/>
      <c r="J18" s="60"/>
      <c r="K18" s="60"/>
      <c r="L18" s="41" t="s">
        <v>12</v>
      </c>
      <c r="M18" s="60" t="s">
        <v>11</v>
      </c>
      <c r="N18" s="60"/>
      <c r="O18" s="60"/>
      <c r="P18" s="60"/>
      <c r="Q18" s="60"/>
      <c r="R18" s="60"/>
      <c r="S18" s="41" t="s">
        <v>12</v>
      </c>
      <c r="T18" s="60" t="s">
        <v>11</v>
      </c>
      <c r="U18" s="60"/>
      <c r="V18" s="60"/>
      <c r="W18" s="60"/>
      <c r="X18" s="60"/>
      <c r="Y18" s="60"/>
      <c r="Z18" s="41" t="s">
        <v>12</v>
      </c>
      <c r="AA18" s="60" t="s">
        <v>11</v>
      </c>
      <c r="AB18" s="60"/>
      <c r="AC18" s="60"/>
      <c r="AD18" s="60"/>
      <c r="AE18" s="60"/>
      <c r="AF18" s="60"/>
      <c r="AG18" s="41" t="s">
        <v>12</v>
      </c>
      <c r="AH18" s="60" t="s">
        <v>11</v>
      </c>
      <c r="AI18" s="60"/>
      <c r="AJ18" s="60"/>
      <c r="AK18" s="60"/>
      <c r="AL18" s="60"/>
      <c r="AM18" s="60"/>
      <c r="AN18" s="41" t="s">
        <v>12</v>
      </c>
      <c r="AO18" s="60" t="s">
        <v>11</v>
      </c>
      <c r="AP18" s="60"/>
      <c r="AQ18" s="60"/>
      <c r="AR18" s="60"/>
      <c r="AS18" s="60"/>
      <c r="AT18" s="60"/>
      <c r="AU18" s="41" t="s">
        <v>12</v>
      </c>
      <c r="AV18" s="60" t="s">
        <v>11</v>
      </c>
      <c r="AW18" s="60"/>
      <c r="AX18" s="60"/>
      <c r="AY18" s="60"/>
      <c r="AZ18" s="60"/>
      <c r="BA18" s="60"/>
      <c r="BB18" s="41" t="s">
        <v>12</v>
      </c>
      <c r="BC18" s="60" t="s">
        <v>11</v>
      </c>
      <c r="BD18" s="60"/>
      <c r="BE18" s="60"/>
      <c r="BF18" s="60"/>
      <c r="BG18" s="60"/>
      <c r="BH18" s="60"/>
      <c r="BI18" s="41" t="s">
        <v>12</v>
      </c>
      <c r="BJ18" s="60" t="s">
        <v>11</v>
      </c>
      <c r="BK18" s="60"/>
      <c r="BL18" s="60"/>
      <c r="BM18" s="60"/>
      <c r="BN18" s="60"/>
      <c r="BO18" s="60"/>
      <c r="BP18" s="41" t="s">
        <v>12</v>
      </c>
      <c r="BQ18" s="60" t="s">
        <v>11</v>
      </c>
      <c r="BR18" s="60"/>
      <c r="BS18" s="60"/>
      <c r="BT18" s="60"/>
      <c r="BU18" s="60"/>
      <c r="BV18" s="60"/>
      <c r="BW18" s="73" t="s">
        <v>12</v>
      </c>
      <c r="BX18" s="73"/>
      <c r="BY18" s="73" t="s">
        <v>11</v>
      </c>
      <c r="BZ18" s="73"/>
      <c r="CA18" s="56"/>
      <c r="CB18" s="28"/>
    </row>
    <row r="19" spans="1:80" ht="75" customHeight="1" x14ac:dyDescent="0.25">
      <c r="A19" s="55"/>
      <c r="B19" s="56"/>
      <c r="C19" s="56"/>
      <c r="D19" s="55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56"/>
      <c r="CB19" s="28"/>
    </row>
    <row r="20" spans="1:80" x14ac:dyDescent="0.25">
      <c r="A20" s="40">
        <v>1</v>
      </c>
      <c r="B20" s="40">
        <v>2</v>
      </c>
      <c r="C20" s="40">
        <v>3</v>
      </c>
      <c r="D20" s="40">
        <v>4</v>
      </c>
      <c r="E20" s="3" t="s">
        <v>23</v>
      </c>
      <c r="F20" s="40" t="s">
        <v>24</v>
      </c>
      <c r="G20" s="40" t="s">
        <v>25</v>
      </c>
      <c r="H20" s="40" t="s">
        <v>26</v>
      </c>
      <c r="I20" s="40" t="s">
        <v>27</v>
      </c>
      <c r="J20" s="40" t="s">
        <v>28</v>
      </c>
      <c r="K20" s="40" t="s">
        <v>29</v>
      </c>
      <c r="L20" s="40" t="s">
        <v>30</v>
      </c>
      <c r="M20" s="40" t="s">
        <v>31</v>
      </c>
      <c r="N20" s="40" t="s">
        <v>32</v>
      </c>
      <c r="O20" s="40" t="s">
        <v>33</v>
      </c>
      <c r="P20" s="40" t="s">
        <v>34</v>
      </c>
      <c r="Q20" s="40" t="s">
        <v>35</v>
      </c>
      <c r="R20" s="40" t="s">
        <v>36</v>
      </c>
      <c r="S20" s="40" t="s">
        <v>37</v>
      </c>
      <c r="T20" s="40" t="s">
        <v>38</v>
      </c>
      <c r="U20" s="40" t="s">
        <v>39</v>
      </c>
      <c r="V20" s="40" t="s">
        <v>40</v>
      </c>
      <c r="W20" s="40" t="s">
        <v>41</v>
      </c>
      <c r="X20" s="40" t="s">
        <v>42</v>
      </c>
      <c r="Y20" s="40" t="s">
        <v>43</v>
      </c>
      <c r="Z20" s="40" t="s">
        <v>44</v>
      </c>
      <c r="AA20" s="40" t="s">
        <v>45</v>
      </c>
      <c r="AB20" s="40" t="s">
        <v>46</v>
      </c>
      <c r="AC20" s="40" t="s">
        <v>47</v>
      </c>
      <c r="AD20" s="40" t="s">
        <v>48</v>
      </c>
      <c r="AE20" s="40" t="s">
        <v>49</v>
      </c>
      <c r="AF20" s="40" t="s">
        <v>50</v>
      </c>
      <c r="AG20" s="40" t="s">
        <v>51</v>
      </c>
      <c r="AH20" s="40" t="s">
        <v>52</v>
      </c>
      <c r="AI20" s="40" t="s">
        <v>53</v>
      </c>
      <c r="AJ20" s="40" t="s">
        <v>54</v>
      </c>
      <c r="AK20" s="40" t="s">
        <v>55</v>
      </c>
      <c r="AL20" s="40" t="s">
        <v>56</v>
      </c>
      <c r="AM20" s="40" t="s">
        <v>57</v>
      </c>
      <c r="AN20" s="40" t="s">
        <v>58</v>
      </c>
      <c r="AO20" s="40" t="s">
        <v>59</v>
      </c>
      <c r="AP20" s="40" t="s">
        <v>60</v>
      </c>
      <c r="AQ20" s="40" t="s">
        <v>61</v>
      </c>
      <c r="AR20" s="40" t="s">
        <v>62</v>
      </c>
      <c r="AS20" s="40" t="s">
        <v>63</v>
      </c>
      <c r="AT20" s="40" t="s">
        <v>64</v>
      </c>
      <c r="AU20" s="40" t="s">
        <v>65</v>
      </c>
      <c r="AV20" s="40" t="s">
        <v>66</v>
      </c>
      <c r="AW20" s="40" t="s">
        <v>67</v>
      </c>
      <c r="AX20" s="14" t="s">
        <v>68</v>
      </c>
      <c r="AY20" s="40" t="s">
        <v>69</v>
      </c>
      <c r="AZ20" s="40" t="s">
        <v>70</v>
      </c>
      <c r="BA20" s="40" t="s">
        <v>71</v>
      </c>
      <c r="BB20" s="40" t="s">
        <v>72</v>
      </c>
      <c r="BC20" s="40" t="s">
        <v>73</v>
      </c>
      <c r="BD20" s="40" t="s">
        <v>74</v>
      </c>
      <c r="BE20" s="40" t="s">
        <v>75</v>
      </c>
      <c r="BF20" s="40" t="s">
        <v>76</v>
      </c>
      <c r="BG20" s="40" t="s">
        <v>77</v>
      </c>
      <c r="BH20" s="40" t="s">
        <v>78</v>
      </c>
      <c r="BI20" s="40" t="s">
        <v>79</v>
      </c>
      <c r="BJ20" s="40" t="s">
        <v>80</v>
      </c>
      <c r="BK20" s="40" t="s">
        <v>81</v>
      </c>
      <c r="BL20" s="40" t="s">
        <v>82</v>
      </c>
      <c r="BM20" s="40" t="s">
        <v>83</v>
      </c>
      <c r="BN20" s="40" t="s">
        <v>84</v>
      </c>
      <c r="BO20" s="40" t="s">
        <v>85</v>
      </c>
      <c r="BP20" s="40" t="s">
        <v>86</v>
      </c>
      <c r="BQ20" s="40" t="s">
        <v>87</v>
      </c>
      <c r="BR20" s="40" t="s">
        <v>88</v>
      </c>
      <c r="BS20" s="40" t="s">
        <v>89</v>
      </c>
      <c r="BT20" s="40" t="s">
        <v>90</v>
      </c>
      <c r="BU20" s="40" t="s">
        <v>91</v>
      </c>
      <c r="BV20" s="40" t="s">
        <v>92</v>
      </c>
      <c r="BW20" s="40">
        <v>7</v>
      </c>
      <c r="BX20" s="40">
        <f>BW20+1</f>
        <v>8</v>
      </c>
      <c r="BY20" s="40">
        <f>BX20+1</f>
        <v>9</v>
      </c>
      <c r="BZ20" s="40">
        <f>BY20+1</f>
        <v>10</v>
      </c>
      <c r="CA20" s="40">
        <f>BZ20+1</f>
        <v>11</v>
      </c>
      <c r="CB20" s="7"/>
    </row>
    <row r="21" spans="1:80" x14ac:dyDescent="0.25">
      <c r="A21" s="40"/>
      <c r="B21" s="40"/>
      <c r="C21" s="40"/>
      <c r="D21" s="40"/>
      <c r="E21" s="3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14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7"/>
    </row>
    <row r="22" spans="1:80" s="29" customFormat="1" x14ac:dyDescent="0.25">
      <c r="A22" s="44" t="s">
        <v>93</v>
      </c>
      <c r="B22" s="45"/>
      <c r="C22" s="46"/>
      <c r="D22" s="18">
        <f>SUM(D24,D25,D26,D27,D28)</f>
        <v>58.23789</v>
      </c>
      <c r="E22" s="18">
        <f t="shared" ref="E22:BP22" si="0">SUM(E24,E25,E26,E27,E28)</f>
        <v>0</v>
      </c>
      <c r="F22" s="18">
        <f t="shared" si="0"/>
        <v>34.673270000000002</v>
      </c>
      <c r="G22" s="18">
        <f t="shared" si="0"/>
        <v>0</v>
      </c>
      <c r="H22" s="18">
        <f t="shared" si="0"/>
        <v>0</v>
      </c>
      <c r="I22" s="18">
        <f t="shared" si="0"/>
        <v>0</v>
      </c>
      <c r="J22" s="18">
        <f t="shared" si="0"/>
        <v>0</v>
      </c>
      <c r="K22" s="18">
        <f t="shared" si="0"/>
        <v>0</v>
      </c>
      <c r="L22" s="18">
        <f t="shared" si="0"/>
        <v>0</v>
      </c>
      <c r="M22" s="18">
        <f t="shared" si="0"/>
        <v>0</v>
      </c>
      <c r="N22" s="18">
        <f t="shared" si="0"/>
        <v>0</v>
      </c>
      <c r="O22" s="18">
        <f t="shared" si="0"/>
        <v>0</v>
      </c>
      <c r="P22" s="18">
        <f t="shared" si="0"/>
        <v>0</v>
      </c>
      <c r="Q22" s="18">
        <f t="shared" si="0"/>
        <v>0</v>
      </c>
      <c r="R22" s="18">
        <f t="shared" si="0"/>
        <v>0</v>
      </c>
      <c r="S22" s="18">
        <f t="shared" si="0"/>
        <v>0</v>
      </c>
      <c r="T22" s="18">
        <f t="shared" si="0"/>
        <v>0</v>
      </c>
      <c r="U22" s="18">
        <f t="shared" si="0"/>
        <v>0</v>
      </c>
      <c r="V22" s="18">
        <f t="shared" si="0"/>
        <v>0</v>
      </c>
      <c r="W22" s="18">
        <f t="shared" si="0"/>
        <v>0</v>
      </c>
      <c r="X22" s="18">
        <f t="shared" si="0"/>
        <v>0</v>
      </c>
      <c r="Y22" s="18">
        <f t="shared" si="0"/>
        <v>0</v>
      </c>
      <c r="Z22" s="18">
        <f t="shared" si="0"/>
        <v>0</v>
      </c>
      <c r="AA22" s="18">
        <f t="shared" si="0"/>
        <v>0</v>
      </c>
      <c r="AB22" s="18">
        <f t="shared" si="0"/>
        <v>0</v>
      </c>
      <c r="AC22" s="18">
        <f t="shared" si="0"/>
        <v>0</v>
      </c>
      <c r="AD22" s="18">
        <f t="shared" si="0"/>
        <v>0</v>
      </c>
      <c r="AE22" s="18">
        <f t="shared" si="0"/>
        <v>0</v>
      </c>
      <c r="AF22" s="18">
        <f t="shared" si="0"/>
        <v>0</v>
      </c>
      <c r="AG22" s="18">
        <f t="shared" si="0"/>
        <v>0</v>
      </c>
      <c r="AH22" s="18">
        <f t="shared" si="0"/>
        <v>34.673270000000002</v>
      </c>
      <c r="AI22" s="18">
        <f t="shared" si="0"/>
        <v>0</v>
      </c>
      <c r="AJ22" s="18">
        <f t="shared" si="0"/>
        <v>0</v>
      </c>
      <c r="AK22" s="18">
        <f t="shared" si="0"/>
        <v>0</v>
      </c>
      <c r="AL22" s="18">
        <f t="shared" si="0"/>
        <v>0</v>
      </c>
      <c r="AM22" s="18">
        <f t="shared" si="0"/>
        <v>0</v>
      </c>
      <c r="AN22" s="18">
        <f t="shared" si="0"/>
        <v>0</v>
      </c>
      <c r="AO22" s="18">
        <f t="shared" si="0"/>
        <v>0</v>
      </c>
      <c r="AP22" s="18">
        <f t="shared" si="0"/>
        <v>0</v>
      </c>
      <c r="AQ22" s="18">
        <f t="shared" si="0"/>
        <v>0</v>
      </c>
      <c r="AR22" s="18">
        <f t="shared" si="0"/>
        <v>0</v>
      </c>
      <c r="AS22" s="18">
        <f t="shared" si="0"/>
        <v>0</v>
      </c>
      <c r="AT22" s="18">
        <f t="shared" si="0"/>
        <v>0</v>
      </c>
      <c r="AU22" s="18">
        <f t="shared" si="0"/>
        <v>0</v>
      </c>
      <c r="AV22" s="18">
        <f t="shared" si="0"/>
        <v>0</v>
      </c>
      <c r="AW22" s="18">
        <f t="shared" si="0"/>
        <v>0</v>
      </c>
      <c r="AX22" s="18">
        <f t="shared" si="0"/>
        <v>0</v>
      </c>
      <c r="AY22" s="18">
        <f t="shared" si="0"/>
        <v>0</v>
      </c>
      <c r="AZ22" s="18">
        <f t="shared" si="0"/>
        <v>0</v>
      </c>
      <c r="BA22" s="18">
        <f t="shared" si="0"/>
        <v>0</v>
      </c>
      <c r="BB22" s="18">
        <f t="shared" si="0"/>
        <v>0</v>
      </c>
      <c r="BC22" s="18">
        <f t="shared" si="0"/>
        <v>0</v>
      </c>
      <c r="BD22" s="18">
        <f t="shared" si="0"/>
        <v>0</v>
      </c>
      <c r="BE22" s="18">
        <f t="shared" si="0"/>
        <v>0</v>
      </c>
      <c r="BF22" s="18">
        <f t="shared" si="0"/>
        <v>0</v>
      </c>
      <c r="BG22" s="18">
        <f t="shared" si="0"/>
        <v>0</v>
      </c>
      <c r="BH22" s="18">
        <f t="shared" si="0"/>
        <v>0</v>
      </c>
      <c r="BI22" s="18">
        <f t="shared" si="0"/>
        <v>0</v>
      </c>
      <c r="BJ22" s="18">
        <f t="shared" si="0"/>
        <v>0</v>
      </c>
      <c r="BK22" s="18">
        <f t="shared" si="0"/>
        <v>0</v>
      </c>
      <c r="BL22" s="18">
        <f t="shared" si="0"/>
        <v>0</v>
      </c>
      <c r="BM22" s="18">
        <f t="shared" si="0"/>
        <v>0</v>
      </c>
      <c r="BN22" s="18">
        <f t="shared" si="0"/>
        <v>0</v>
      </c>
      <c r="BO22" s="18">
        <f t="shared" si="0"/>
        <v>0</v>
      </c>
      <c r="BP22" s="18">
        <f t="shared" si="0"/>
        <v>0</v>
      </c>
      <c r="BQ22" s="18">
        <f t="shared" ref="BQ22:BX22" si="1">SUM(BQ24,BQ25,BQ26,BQ27,BQ28)</f>
        <v>0</v>
      </c>
      <c r="BR22" s="18">
        <f t="shared" si="1"/>
        <v>0</v>
      </c>
      <c r="BS22" s="18">
        <f t="shared" si="1"/>
        <v>0</v>
      </c>
      <c r="BT22" s="18">
        <f t="shared" si="1"/>
        <v>0</v>
      </c>
      <c r="BU22" s="18">
        <f t="shared" si="1"/>
        <v>0</v>
      </c>
      <c r="BV22" s="18">
        <f t="shared" si="1"/>
        <v>0</v>
      </c>
      <c r="BW22" s="18">
        <f t="shared" si="1"/>
        <v>0</v>
      </c>
      <c r="BX22" s="18">
        <f t="shared" si="1"/>
        <v>0</v>
      </c>
      <c r="BY22" s="18">
        <f>AO22-F22</f>
        <v>-34.673270000000002</v>
      </c>
      <c r="BZ22" s="19">
        <v>-100</v>
      </c>
      <c r="CA22" s="18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>
        <f>D49</f>
        <v>47.726219999999998</v>
      </c>
      <c r="E24" s="5">
        <f t="shared" ref="E24:BP24" si="2">E49</f>
        <v>0</v>
      </c>
      <c r="F24" s="5">
        <f t="shared" si="2"/>
        <v>24.1616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si="2"/>
        <v>0</v>
      </c>
      <c r="L24" s="5">
        <f t="shared" si="2"/>
        <v>0</v>
      </c>
      <c r="M24" s="5">
        <f t="shared" si="2"/>
        <v>0</v>
      </c>
      <c r="N24" s="5">
        <f t="shared" si="2"/>
        <v>0</v>
      </c>
      <c r="O24" s="5">
        <f t="shared" si="2"/>
        <v>0</v>
      </c>
      <c r="P24" s="5">
        <f t="shared" si="2"/>
        <v>0</v>
      </c>
      <c r="Q24" s="5">
        <f t="shared" si="2"/>
        <v>0</v>
      </c>
      <c r="R24" s="5">
        <f t="shared" si="2"/>
        <v>0</v>
      </c>
      <c r="S24" s="5">
        <f t="shared" si="2"/>
        <v>0</v>
      </c>
      <c r="T24" s="5">
        <f t="shared" si="2"/>
        <v>0</v>
      </c>
      <c r="U24" s="5">
        <f t="shared" si="2"/>
        <v>0</v>
      </c>
      <c r="V24" s="5">
        <f t="shared" si="2"/>
        <v>0</v>
      </c>
      <c r="W24" s="5">
        <f t="shared" si="2"/>
        <v>0</v>
      </c>
      <c r="X24" s="5">
        <f t="shared" si="2"/>
        <v>0</v>
      </c>
      <c r="Y24" s="5">
        <f t="shared" si="2"/>
        <v>0</v>
      </c>
      <c r="Z24" s="5">
        <f t="shared" si="2"/>
        <v>0</v>
      </c>
      <c r="AA24" s="5">
        <f t="shared" si="2"/>
        <v>0</v>
      </c>
      <c r="AB24" s="5">
        <f t="shared" si="2"/>
        <v>0</v>
      </c>
      <c r="AC24" s="5">
        <f t="shared" si="2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5">
        <f t="shared" si="2"/>
        <v>24.1616</v>
      </c>
      <c r="AI24" s="5">
        <f t="shared" si="2"/>
        <v>0</v>
      </c>
      <c r="AJ24" s="5">
        <f t="shared" si="2"/>
        <v>0</v>
      </c>
      <c r="AK24" s="5">
        <f t="shared" si="2"/>
        <v>0</v>
      </c>
      <c r="AL24" s="5">
        <f t="shared" si="2"/>
        <v>0</v>
      </c>
      <c r="AM24" s="5">
        <f t="shared" si="2"/>
        <v>0</v>
      </c>
      <c r="AN24" s="5">
        <f t="shared" si="2"/>
        <v>0</v>
      </c>
      <c r="AO24" s="5">
        <f t="shared" si="2"/>
        <v>0</v>
      </c>
      <c r="AP24" s="5">
        <f t="shared" si="2"/>
        <v>0</v>
      </c>
      <c r="AQ24" s="5">
        <f t="shared" si="2"/>
        <v>0</v>
      </c>
      <c r="AR24" s="5">
        <f t="shared" si="2"/>
        <v>0</v>
      </c>
      <c r="AS24" s="5">
        <f t="shared" si="2"/>
        <v>0</v>
      </c>
      <c r="AT24" s="5">
        <f t="shared" si="2"/>
        <v>0</v>
      </c>
      <c r="AU24" s="5">
        <f t="shared" si="2"/>
        <v>0</v>
      </c>
      <c r="AV24" s="5">
        <f t="shared" si="2"/>
        <v>0</v>
      </c>
      <c r="AW24" s="5">
        <f t="shared" si="2"/>
        <v>0</v>
      </c>
      <c r="AX24" s="5">
        <f t="shared" si="2"/>
        <v>0</v>
      </c>
      <c r="AY24" s="5">
        <f t="shared" si="2"/>
        <v>0</v>
      </c>
      <c r="AZ24" s="5">
        <f t="shared" si="2"/>
        <v>0</v>
      </c>
      <c r="BA24" s="5">
        <f t="shared" si="2"/>
        <v>0</v>
      </c>
      <c r="BB24" s="5">
        <f t="shared" si="2"/>
        <v>0</v>
      </c>
      <c r="BC24" s="5">
        <f t="shared" si="2"/>
        <v>0</v>
      </c>
      <c r="BD24" s="5">
        <f t="shared" si="2"/>
        <v>0</v>
      </c>
      <c r="BE24" s="5">
        <f t="shared" si="2"/>
        <v>0</v>
      </c>
      <c r="BF24" s="5">
        <f t="shared" si="2"/>
        <v>0</v>
      </c>
      <c r="BG24" s="5">
        <f t="shared" si="2"/>
        <v>0</v>
      </c>
      <c r="BH24" s="5">
        <f t="shared" si="2"/>
        <v>0</v>
      </c>
      <c r="BI24" s="5">
        <f t="shared" si="2"/>
        <v>0</v>
      </c>
      <c r="BJ24" s="5">
        <f t="shared" si="2"/>
        <v>0</v>
      </c>
      <c r="BK24" s="5">
        <f t="shared" si="2"/>
        <v>0</v>
      </c>
      <c r="BL24" s="5">
        <f t="shared" si="2"/>
        <v>0</v>
      </c>
      <c r="BM24" s="5">
        <f t="shared" si="2"/>
        <v>0</v>
      </c>
      <c r="BN24" s="5">
        <f t="shared" si="2"/>
        <v>0</v>
      </c>
      <c r="BO24" s="5">
        <f t="shared" si="2"/>
        <v>0</v>
      </c>
      <c r="BP24" s="5">
        <f t="shared" si="2"/>
        <v>0</v>
      </c>
      <c r="BQ24" s="5">
        <f t="shared" ref="BQ24:BX24" si="3">BQ49</f>
        <v>0</v>
      </c>
      <c r="BR24" s="5">
        <f t="shared" si="3"/>
        <v>0</v>
      </c>
      <c r="BS24" s="5">
        <f t="shared" si="3"/>
        <v>0</v>
      </c>
      <c r="BT24" s="5">
        <f t="shared" si="3"/>
        <v>0</v>
      </c>
      <c r="BU24" s="5">
        <f t="shared" si="3"/>
        <v>0</v>
      </c>
      <c r="BV24" s="5">
        <f t="shared" si="3"/>
        <v>0</v>
      </c>
      <c r="BW24" s="5">
        <f t="shared" si="3"/>
        <v>0</v>
      </c>
      <c r="BX24" s="5">
        <f t="shared" si="3"/>
        <v>0</v>
      </c>
      <c r="BY24" s="5">
        <f>AO24-F24</f>
        <v>-24.1616</v>
      </c>
      <c r="BZ24" s="16">
        <v>-100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D79</f>
        <v>нд</v>
      </c>
      <c r="E26" s="5" t="str">
        <f t="shared" ref="E26:BP26" si="4">E79</f>
        <v>нд</v>
      </c>
      <c r="F26" s="5" t="str">
        <f t="shared" si="4"/>
        <v>нд</v>
      </c>
      <c r="G26" s="5" t="str">
        <f t="shared" si="4"/>
        <v>нд</v>
      </c>
      <c r="H26" s="5" t="str">
        <f t="shared" si="4"/>
        <v>нд</v>
      </c>
      <c r="I26" s="5" t="str">
        <f t="shared" si="4"/>
        <v>нд</v>
      </c>
      <c r="J26" s="5" t="str">
        <f t="shared" si="4"/>
        <v>нд</v>
      </c>
      <c r="K26" s="5" t="str">
        <f t="shared" si="4"/>
        <v>нд</v>
      </c>
      <c r="L26" s="5" t="str">
        <f t="shared" si="4"/>
        <v>нд</v>
      </c>
      <c r="M26" s="5" t="str">
        <f t="shared" si="4"/>
        <v>нд</v>
      </c>
      <c r="N26" s="5" t="str">
        <f t="shared" si="4"/>
        <v>нд</v>
      </c>
      <c r="O26" s="5" t="str">
        <f t="shared" si="4"/>
        <v>нд</v>
      </c>
      <c r="P26" s="5" t="str">
        <f t="shared" si="4"/>
        <v>нд</v>
      </c>
      <c r="Q26" s="5" t="str">
        <f t="shared" si="4"/>
        <v>нд</v>
      </c>
      <c r="R26" s="5" t="str">
        <f t="shared" si="4"/>
        <v>нд</v>
      </c>
      <c r="S26" s="5" t="str">
        <f t="shared" si="4"/>
        <v>нд</v>
      </c>
      <c r="T26" s="5" t="str">
        <f t="shared" si="4"/>
        <v>нд</v>
      </c>
      <c r="U26" s="5" t="str">
        <f t="shared" si="4"/>
        <v>нд</v>
      </c>
      <c r="V26" s="5" t="str">
        <f t="shared" si="4"/>
        <v>нд</v>
      </c>
      <c r="W26" s="5" t="str">
        <f t="shared" si="4"/>
        <v>нд</v>
      </c>
      <c r="X26" s="5" t="str">
        <f t="shared" si="4"/>
        <v>нд</v>
      </c>
      <c r="Y26" s="5" t="str">
        <f t="shared" si="4"/>
        <v>нд</v>
      </c>
      <c r="Z26" s="5" t="str">
        <f t="shared" si="4"/>
        <v>нд</v>
      </c>
      <c r="AA26" s="5" t="str">
        <f t="shared" si="4"/>
        <v>нд</v>
      </c>
      <c r="AB26" s="5" t="str">
        <f t="shared" si="4"/>
        <v>нд</v>
      </c>
      <c r="AC26" s="5" t="str">
        <f t="shared" si="4"/>
        <v>нд</v>
      </c>
      <c r="AD26" s="5" t="str">
        <f t="shared" si="4"/>
        <v>нд</v>
      </c>
      <c r="AE26" s="5" t="str">
        <f t="shared" si="4"/>
        <v>нд</v>
      </c>
      <c r="AF26" s="5" t="str">
        <f t="shared" si="4"/>
        <v>нд</v>
      </c>
      <c r="AG26" s="5" t="str">
        <f t="shared" si="4"/>
        <v>нд</v>
      </c>
      <c r="AH26" s="5" t="str">
        <f t="shared" si="4"/>
        <v>нд</v>
      </c>
      <c r="AI26" s="5" t="str">
        <f t="shared" si="4"/>
        <v>нд</v>
      </c>
      <c r="AJ26" s="5" t="str">
        <f t="shared" si="4"/>
        <v>нд</v>
      </c>
      <c r="AK26" s="5" t="str">
        <f t="shared" si="4"/>
        <v>нд</v>
      </c>
      <c r="AL26" s="5" t="str">
        <f t="shared" si="4"/>
        <v>нд</v>
      </c>
      <c r="AM26" s="5" t="str">
        <f t="shared" si="4"/>
        <v>нд</v>
      </c>
      <c r="AN26" s="5" t="str">
        <f t="shared" si="4"/>
        <v>нд</v>
      </c>
      <c r="AO26" s="5" t="str">
        <f t="shared" si="4"/>
        <v>нд</v>
      </c>
      <c r="AP26" s="5" t="str">
        <f t="shared" si="4"/>
        <v>нд</v>
      </c>
      <c r="AQ26" s="5" t="str">
        <f t="shared" si="4"/>
        <v>нд</v>
      </c>
      <c r="AR26" s="5" t="str">
        <f t="shared" si="4"/>
        <v>нд</v>
      </c>
      <c r="AS26" s="5" t="str">
        <f t="shared" si="4"/>
        <v>нд</v>
      </c>
      <c r="AT26" s="5" t="str">
        <f t="shared" si="4"/>
        <v>нд</v>
      </c>
      <c r="AU26" s="5" t="str">
        <f t="shared" si="4"/>
        <v>нд</v>
      </c>
      <c r="AV26" s="5" t="str">
        <f t="shared" si="4"/>
        <v>нд</v>
      </c>
      <c r="AW26" s="5" t="str">
        <f t="shared" si="4"/>
        <v>нд</v>
      </c>
      <c r="AX26" s="5" t="str">
        <f t="shared" si="4"/>
        <v>нд</v>
      </c>
      <c r="AY26" s="5" t="str">
        <f t="shared" si="4"/>
        <v>нд</v>
      </c>
      <c r="AZ26" s="5" t="str">
        <f t="shared" si="4"/>
        <v>нд</v>
      </c>
      <c r="BA26" s="5" t="str">
        <f t="shared" si="4"/>
        <v>нд</v>
      </c>
      <c r="BB26" s="5" t="str">
        <f t="shared" si="4"/>
        <v>нд</v>
      </c>
      <c r="BC26" s="5" t="str">
        <f t="shared" si="4"/>
        <v>нд</v>
      </c>
      <c r="BD26" s="5" t="str">
        <f t="shared" si="4"/>
        <v>нд</v>
      </c>
      <c r="BE26" s="5" t="str">
        <f t="shared" si="4"/>
        <v>нд</v>
      </c>
      <c r="BF26" s="5" t="str">
        <f t="shared" si="4"/>
        <v>нд</v>
      </c>
      <c r="BG26" s="5" t="str">
        <f t="shared" si="4"/>
        <v>нд</v>
      </c>
      <c r="BH26" s="5" t="str">
        <f t="shared" si="4"/>
        <v>нд</v>
      </c>
      <c r="BI26" s="5" t="str">
        <f t="shared" si="4"/>
        <v>нд</v>
      </c>
      <c r="BJ26" s="5" t="str">
        <f t="shared" si="4"/>
        <v>нд</v>
      </c>
      <c r="BK26" s="5" t="str">
        <f t="shared" si="4"/>
        <v>нд</v>
      </c>
      <c r="BL26" s="5" t="str">
        <f t="shared" si="4"/>
        <v>нд</v>
      </c>
      <c r="BM26" s="5" t="str">
        <f t="shared" si="4"/>
        <v>нд</v>
      </c>
      <c r="BN26" s="5" t="str">
        <f t="shared" si="4"/>
        <v>нд</v>
      </c>
      <c r="BO26" s="5" t="str">
        <f t="shared" si="4"/>
        <v>нд</v>
      </c>
      <c r="BP26" s="5" t="str">
        <f t="shared" si="4"/>
        <v>нд</v>
      </c>
      <c r="BQ26" s="5" t="str">
        <f t="shared" ref="BQ26:BZ26" si="5">BQ79</f>
        <v>нд</v>
      </c>
      <c r="BR26" s="5" t="str">
        <f t="shared" si="5"/>
        <v>нд</v>
      </c>
      <c r="BS26" s="5" t="str">
        <f t="shared" si="5"/>
        <v>нд</v>
      </c>
      <c r="BT26" s="5" t="str">
        <f t="shared" si="5"/>
        <v>нд</v>
      </c>
      <c r="BU26" s="5" t="str">
        <f t="shared" si="5"/>
        <v>нд</v>
      </c>
      <c r="BV26" s="5" t="str">
        <f t="shared" si="5"/>
        <v>нд</v>
      </c>
      <c r="BW26" s="5" t="str">
        <f t="shared" si="5"/>
        <v>нд</v>
      </c>
      <c r="BX26" s="5" t="str">
        <f t="shared" si="5"/>
        <v>нд</v>
      </c>
      <c r="BY26" s="5" t="str">
        <f t="shared" si="5"/>
        <v>нд</v>
      </c>
      <c r="BZ26" s="16" t="str">
        <f t="shared" si="5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>
        <f>D81</f>
        <v>10.511670000000001</v>
      </c>
      <c r="E28" s="5">
        <f>E81</f>
        <v>0</v>
      </c>
      <c r="F28" s="5">
        <f>F81</f>
        <v>10.511670000000001</v>
      </c>
      <c r="G28" s="5">
        <f t="shared" ref="G28:BR28" si="6">G81</f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5">
        <f t="shared" si="6"/>
        <v>0</v>
      </c>
      <c r="P28" s="5">
        <f t="shared" si="6"/>
        <v>0</v>
      </c>
      <c r="Q28" s="5">
        <f t="shared" si="6"/>
        <v>0</v>
      </c>
      <c r="R28" s="5">
        <f t="shared" si="6"/>
        <v>0</v>
      </c>
      <c r="S28" s="5">
        <f t="shared" si="6"/>
        <v>0</v>
      </c>
      <c r="T28" s="5">
        <f t="shared" si="6"/>
        <v>0</v>
      </c>
      <c r="U28" s="5">
        <f t="shared" si="6"/>
        <v>0</v>
      </c>
      <c r="V28" s="5">
        <f t="shared" si="6"/>
        <v>0</v>
      </c>
      <c r="W28" s="5">
        <f t="shared" si="6"/>
        <v>0</v>
      </c>
      <c r="X28" s="5">
        <f t="shared" si="6"/>
        <v>0</v>
      </c>
      <c r="Y28" s="5">
        <f t="shared" si="6"/>
        <v>0</v>
      </c>
      <c r="Z28" s="5">
        <f t="shared" si="6"/>
        <v>0</v>
      </c>
      <c r="AA28" s="5">
        <f t="shared" si="6"/>
        <v>0</v>
      </c>
      <c r="AB28" s="5">
        <f t="shared" si="6"/>
        <v>0</v>
      </c>
      <c r="AC28" s="5">
        <f t="shared" si="6"/>
        <v>0</v>
      </c>
      <c r="AD28" s="5">
        <f t="shared" si="6"/>
        <v>0</v>
      </c>
      <c r="AE28" s="5">
        <f t="shared" si="6"/>
        <v>0</v>
      </c>
      <c r="AF28" s="5">
        <f t="shared" si="6"/>
        <v>0</v>
      </c>
      <c r="AG28" s="5">
        <f t="shared" si="6"/>
        <v>0</v>
      </c>
      <c r="AH28" s="5">
        <f t="shared" si="6"/>
        <v>10.511670000000001</v>
      </c>
      <c r="AI28" s="5">
        <f t="shared" si="6"/>
        <v>0</v>
      </c>
      <c r="AJ28" s="5">
        <f t="shared" si="6"/>
        <v>0</v>
      </c>
      <c r="AK28" s="5">
        <f t="shared" si="6"/>
        <v>0</v>
      </c>
      <c r="AL28" s="5">
        <f t="shared" si="6"/>
        <v>0</v>
      </c>
      <c r="AM28" s="5">
        <f t="shared" si="6"/>
        <v>0</v>
      </c>
      <c r="AN28" s="5">
        <f t="shared" si="6"/>
        <v>0</v>
      </c>
      <c r="AO28" s="5">
        <f t="shared" si="6"/>
        <v>0</v>
      </c>
      <c r="AP28" s="5">
        <f t="shared" si="6"/>
        <v>0</v>
      </c>
      <c r="AQ28" s="5">
        <f t="shared" si="6"/>
        <v>0</v>
      </c>
      <c r="AR28" s="5">
        <f t="shared" si="6"/>
        <v>0</v>
      </c>
      <c r="AS28" s="5">
        <f t="shared" si="6"/>
        <v>0</v>
      </c>
      <c r="AT28" s="5">
        <f t="shared" si="6"/>
        <v>0</v>
      </c>
      <c r="AU28" s="5">
        <f t="shared" si="6"/>
        <v>0</v>
      </c>
      <c r="AV28" s="5">
        <f t="shared" si="6"/>
        <v>0</v>
      </c>
      <c r="AW28" s="5">
        <f t="shared" si="6"/>
        <v>0</v>
      </c>
      <c r="AX28" s="5">
        <f t="shared" si="6"/>
        <v>0</v>
      </c>
      <c r="AY28" s="5">
        <f t="shared" si="6"/>
        <v>0</v>
      </c>
      <c r="AZ28" s="5">
        <f t="shared" si="6"/>
        <v>0</v>
      </c>
      <c r="BA28" s="5">
        <f t="shared" si="6"/>
        <v>0</v>
      </c>
      <c r="BB28" s="5">
        <f t="shared" si="6"/>
        <v>0</v>
      </c>
      <c r="BC28" s="5">
        <f t="shared" si="6"/>
        <v>0</v>
      </c>
      <c r="BD28" s="5">
        <f t="shared" si="6"/>
        <v>0</v>
      </c>
      <c r="BE28" s="5">
        <f t="shared" si="6"/>
        <v>0</v>
      </c>
      <c r="BF28" s="5">
        <f t="shared" si="6"/>
        <v>0</v>
      </c>
      <c r="BG28" s="5">
        <f t="shared" si="6"/>
        <v>0</v>
      </c>
      <c r="BH28" s="5">
        <f t="shared" si="6"/>
        <v>0</v>
      </c>
      <c r="BI28" s="5">
        <f t="shared" si="6"/>
        <v>0</v>
      </c>
      <c r="BJ28" s="5">
        <f t="shared" si="6"/>
        <v>0</v>
      </c>
      <c r="BK28" s="5">
        <f t="shared" si="6"/>
        <v>0</v>
      </c>
      <c r="BL28" s="5">
        <f t="shared" si="6"/>
        <v>0</v>
      </c>
      <c r="BM28" s="5">
        <f t="shared" si="6"/>
        <v>0</v>
      </c>
      <c r="BN28" s="5">
        <f t="shared" si="6"/>
        <v>0</v>
      </c>
      <c r="BO28" s="5">
        <f t="shared" si="6"/>
        <v>0</v>
      </c>
      <c r="BP28" s="5">
        <f t="shared" si="6"/>
        <v>0</v>
      </c>
      <c r="BQ28" s="5">
        <f t="shared" si="6"/>
        <v>0</v>
      </c>
      <c r="BR28" s="5">
        <f t="shared" si="6"/>
        <v>0</v>
      </c>
      <c r="BS28" s="5">
        <f t="shared" ref="BS28:BX28" si="7">BS81</f>
        <v>0</v>
      </c>
      <c r="BT28" s="5">
        <f t="shared" si="7"/>
        <v>0</v>
      </c>
      <c r="BU28" s="5">
        <f t="shared" si="7"/>
        <v>0</v>
      </c>
      <c r="BV28" s="5">
        <f t="shared" si="7"/>
        <v>0</v>
      </c>
      <c r="BW28" s="5">
        <f t="shared" si="7"/>
        <v>0</v>
      </c>
      <c r="BX28" s="5">
        <f t="shared" si="7"/>
        <v>0</v>
      </c>
      <c r="BY28" s="5">
        <f>BY81</f>
        <v>-10.511670000000001</v>
      </c>
      <c r="BZ28" s="16">
        <f>BZ81</f>
        <v>-100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hidden="1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hidden="1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hidden="1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hidden="1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hidden="1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hidden="1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hidden="1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hidden="1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hidden="1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hidden="1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hidden="1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hidden="1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hidden="1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hidden="1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hidden="1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hidden="1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7" customFormat="1" ht="33" customHeight="1" x14ac:dyDescent="0.25">
      <c r="A49" s="22" t="s">
        <v>119</v>
      </c>
      <c r="B49" s="23" t="s">
        <v>136</v>
      </c>
      <c r="C49" s="24" t="s">
        <v>104</v>
      </c>
      <c r="D49" s="25">
        <f>D50+D61</f>
        <v>47.726219999999998</v>
      </c>
      <c r="E49" s="25">
        <f t="shared" ref="E49:BP49" si="8">E50+E61</f>
        <v>0</v>
      </c>
      <c r="F49" s="25">
        <f t="shared" si="8"/>
        <v>24.1616</v>
      </c>
      <c r="G49" s="25">
        <f t="shared" si="8"/>
        <v>0</v>
      </c>
      <c r="H49" s="25">
        <f t="shared" si="8"/>
        <v>0</v>
      </c>
      <c r="I49" s="25">
        <f t="shared" si="8"/>
        <v>0</v>
      </c>
      <c r="J49" s="25">
        <f t="shared" si="8"/>
        <v>0</v>
      </c>
      <c r="K49" s="25">
        <f t="shared" si="8"/>
        <v>0</v>
      </c>
      <c r="L49" s="25">
        <f t="shared" si="8"/>
        <v>0</v>
      </c>
      <c r="M49" s="25">
        <f t="shared" si="8"/>
        <v>0</v>
      </c>
      <c r="N49" s="25">
        <f t="shared" si="8"/>
        <v>0</v>
      </c>
      <c r="O49" s="25">
        <f t="shared" si="8"/>
        <v>0</v>
      </c>
      <c r="P49" s="25">
        <f t="shared" si="8"/>
        <v>0</v>
      </c>
      <c r="Q49" s="25">
        <f t="shared" si="8"/>
        <v>0</v>
      </c>
      <c r="R49" s="25">
        <f t="shared" si="8"/>
        <v>0</v>
      </c>
      <c r="S49" s="25">
        <f t="shared" si="8"/>
        <v>0</v>
      </c>
      <c r="T49" s="25">
        <f t="shared" si="8"/>
        <v>0</v>
      </c>
      <c r="U49" s="25">
        <f t="shared" si="8"/>
        <v>0</v>
      </c>
      <c r="V49" s="25">
        <f t="shared" si="8"/>
        <v>0</v>
      </c>
      <c r="W49" s="25">
        <f t="shared" si="8"/>
        <v>0</v>
      </c>
      <c r="X49" s="25">
        <f t="shared" si="8"/>
        <v>0</v>
      </c>
      <c r="Y49" s="25">
        <f t="shared" si="8"/>
        <v>0</v>
      </c>
      <c r="Z49" s="25">
        <f t="shared" si="8"/>
        <v>0</v>
      </c>
      <c r="AA49" s="25">
        <f t="shared" si="8"/>
        <v>0</v>
      </c>
      <c r="AB49" s="25">
        <f t="shared" si="8"/>
        <v>0</v>
      </c>
      <c r="AC49" s="25">
        <f t="shared" si="8"/>
        <v>0</v>
      </c>
      <c r="AD49" s="25">
        <f t="shared" si="8"/>
        <v>0</v>
      </c>
      <c r="AE49" s="25">
        <f t="shared" si="8"/>
        <v>0</v>
      </c>
      <c r="AF49" s="25">
        <f t="shared" si="8"/>
        <v>0</v>
      </c>
      <c r="AG49" s="25">
        <f t="shared" si="8"/>
        <v>0</v>
      </c>
      <c r="AH49" s="25">
        <f t="shared" si="8"/>
        <v>24.1616</v>
      </c>
      <c r="AI49" s="25">
        <f t="shared" si="8"/>
        <v>0</v>
      </c>
      <c r="AJ49" s="25">
        <f t="shared" si="8"/>
        <v>0</v>
      </c>
      <c r="AK49" s="25">
        <f t="shared" si="8"/>
        <v>0</v>
      </c>
      <c r="AL49" s="25">
        <f t="shared" si="8"/>
        <v>0</v>
      </c>
      <c r="AM49" s="25">
        <f t="shared" si="8"/>
        <v>0</v>
      </c>
      <c r="AN49" s="25">
        <f t="shared" si="8"/>
        <v>0</v>
      </c>
      <c r="AO49" s="25">
        <f t="shared" si="8"/>
        <v>0</v>
      </c>
      <c r="AP49" s="25">
        <f t="shared" si="8"/>
        <v>0</v>
      </c>
      <c r="AQ49" s="25">
        <f t="shared" si="8"/>
        <v>0</v>
      </c>
      <c r="AR49" s="25">
        <f t="shared" si="8"/>
        <v>0</v>
      </c>
      <c r="AS49" s="25">
        <f t="shared" si="8"/>
        <v>0</v>
      </c>
      <c r="AT49" s="25">
        <f t="shared" si="8"/>
        <v>0</v>
      </c>
      <c r="AU49" s="25">
        <f t="shared" si="8"/>
        <v>0</v>
      </c>
      <c r="AV49" s="25">
        <f t="shared" si="8"/>
        <v>0</v>
      </c>
      <c r="AW49" s="25">
        <f t="shared" si="8"/>
        <v>0</v>
      </c>
      <c r="AX49" s="25">
        <f t="shared" si="8"/>
        <v>0</v>
      </c>
      <c r="AY49" s="25">
        <f t="shared" si="8"/>
        <v>0</v>
      </c>
      <c r="AZ49" s="25">
        <f t="shared" si="8"/>
        <v>0</v>
      </c>
      <c r="BA49" s="25">
        <f t="shared" si="8"/>
        <v>0</v>
      </c>
      <c r="BB49" s="25">
        <f t="shared" si="8"/>
        <v>0</v>
      </c>
      <c r="BC49" s="25">
        <f t="shared" si="8"/>
        <v>0</v>
      </c>
      <c r="BD49" s="25">
        <f t="shared" si="8"/>
        <v>0</v>
      </c>
      <c r="BE49" s="25">
        <f t="shared" si="8"/>
        <v>0</v>
      </c>
      <c r="BF49" s="25">
        <f t="shared" si="8"/>
        <v>0</v>
      </c>
      <c r="BG49" s="25">
        <f t="shared" si="8"/>
        <v>0</v>
      </c>
      <c r="BH49" s="25">
        <f t="shared" si="8"/>
        <v>0</v>
      </c>
      <c r="BI49" s="25">
        <f t="shared" si="8"/>
        <v>0</v>
      </c>
      <c r="BJ49" s="25">
        <f t="shared" si="8"/>
        <v>0</v>
      </c>
      <c r="BK49" s="25">
        <f t="shared" si="8"/>
        <v>0</v>
      </c>
      <c r="BL49" s="25">
        <f t="shared" si="8"/>
        <v>0</v>
      </c>
      <c r="BM49" s="25">
        <f t="shared" si="8"/>
        <v>0</v>
      </c>
      <c r="BN49" s="25">
        <f t="shared" si="8"/>
        <v>0</v>
      </c>
      <c r="BO49" s="25">
        <f t="shared" si="8"/>
        <v>0</v>
      </c>
      <c r="BP49" s="25">
        <f t="shared" si="8"/>
        <v>0</v>
      </c>
      <c r="BQ49" s="25">
        <f t="shared" ref="BQ49:BY49" si="9">BQ50+BQ61</f>
        <v>0</v>
      </c>
      <c r="BR49" s="25">
        <f t="shared" si="9"/>
        <v>0</v>
      </c>
      <c r="BS49" s="25">
        <f t="shared" si="9"/>
        <v>0</v>
      </c>
      <c r="BT49" s="25">
        <f t="shared" si="9"/>
        <v>0</v>
      </c>
      <c r="BU49" s="25">
        <f t="shared" si="9"/>
        <v>0</v>
      </c>
      <c r="BV49" s="25">
        <f t="shared" si="9"/>
        <v>0</v>
      </c>
      <c r="BW49" s="25">
        <f t="shared" si="9"/>
        <v>0</v>
      </c>
      <c r="BX49" s="25">
        <f t="shared" si="9"/>
        <v>0</v>
      </c>
      <c r="BY49" s="25">
        <f t="shared" si="9"/>
        <v>-24.1616</v>
      </c>
      <c r="BZ49" s="26">
        <f>AV49/F49*100</f>
        <v>0</v>
      </c>
      <c r="CA49" s="25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5">
        <f>D52</f>
        <v>47.726219999999998</v>
      </c>
      <c r="E50" s="5">
        <f t="shared" ref="E50:BP50" si="10">E52</f>
        <v>0</v>
      </c>
      <c r="F50" s="5">
        <f t="shared" si="10"/>
        <v>24.1616</v>
      </c>
      <c r="G50" s="5">
        <f t="shared" si="10"/>
        <v>0</v>
      </c>
      <c r="H50" s="5">
        <f t="shared" si="10"/>
        <v>0</v>
      </c>
      <c r="I50" s="5">
        <f t="shared" si="10"/>
        <v>0</v>
      </c>
      <c r="J50" s="5">
        <f t="shared" si="10"/>
        <v>0</v>
      </c>
      <c r="K50" s="5">
        <f t="shared" si="10"/>
        <v>0</v>
      </c>
      <c r="L50" s="5">
        <f t="shared" si="10"/>
        <v>0</v>
      </c>
      <c r="M50" s="5">
        <f t="shared" si="10"/>
        <v>0</v>
      </c>
      <c r="N50" s="5">
        <f t="shared" si="10"/>
        <v>0</v>
      </c>
      <c r="O50" s="5">
        <f t="shared" si="10"/>
        <v>0</v>
      </c>
      <c r="P50" s="5">
        <f t="shared" si="10"/>
        <v>0</v>
      </c>
      <c r="Q50" s="5">
        <f t="shared" si="10"/>
        <v>0</v>
      </c>
      <c r="R50" s="5">
        <f t="shared" si="10"/>
        <v>0</v>
      </c>
      <c r="S50" s="5">
        <f t="shared" si="10"/>
        <v>0</v>
      </c>
      <c r="T50" s="5">
        <f t="shared" si="10"/>
        <v>0</v>
      </c>
      <c r="U50" s="5">
        <f t="shared" si="10"/>
        <v>0</v>
      </c>
      <c r="V50" s="5">
        <f t="shared" si="10"/>
        <v>0</v>
      </c>
      <c r="W50" s="5">
        <f t="shared" si="10"/>
        <v>0</v>
      </c>
      <c r="X50" s="5">
        <f t="shared" si="10"/>
        <v>0</v>
      </c>
      <c r="Y50" s="5">
        <f t="shared" si="10"/>
        <v>0</v>
      </c>
      <c r="Z50" s="5">
        <f t="shared" si="10"/>
        <v>0</v>
      </c>
      <c r="AA50" s="5">
        <f t="shared" si="10"/>
        <v>0</v>
      </c>
      <c r="AB50" s="5">
        <f t="shared" si="10"/>
        <v>0</v>
      </c>
      <c r="AC50" s="5">
        <f t="shared" si="10"/>
        <v>0</v>
      </c>
      <c r="AD50" s="5">
        <f t="shared" si="10"/>
        <v>0</v>
      </c>
      <c r="AE50" s="5">
        <f t="shared" si="10"/>
        <v>0</v>
      </c>
      <c r="AF50" s="5">
        <f t="shared" si="10"/>
        <v>0</v>
      </c>
      <c r="AG50" s="5">
        <f t="shared" si="10"/>
        <v>0</v>
      </c>
      <c r="AH50" s="5">
        <f t="shared" si="10"/>
        <v>24.1616</v>
      </c>
      <c r="AI50" s="5">
        <f t="shared" si="10"/>
        <v>0</v>
      </c>
      <c r="AJ50" s="5">
        <f t="shared" si="10"/>
        <v>0</v>
      </c>
      <c r="AK50" s="5">
        <f t="shared" si="10"/>
        <v>0</v>
      </c>
      <c r="AL50" s="5">
        <f t="shared" si="10"/>
        <v>0</v>
      </c>
      <c r="AM50" s="5">
        <f t="shared" si="10"/>
        <v>0</v>
      </c>
      <c r="AN50" s="5">
        <f t="shared" si="10"/>
        <v>0</v>
      </c>
      <c r="AO50" s="5">
        <f t="shared" si="10"/>
        <v>0</v>
      </c>
      <c r="AP50" s="5">
        <f t="shared" si="10"/>
        <v>0</v>
      </c>
      <c r="AQ50" s="5">
        <f t="shared" si="10"/>
        <v>0</v>
      </c>
      <c r="AR50" s="5">
        <f t="shared" si="10"/>
        <v>0</v>
      </c>
      <c r="AS50" s="5">
        <f t="shared" si="10"/>
        <v>0</v>
      </c>
      <c r="AT50" s="5">
        <f t="shared" si="10"/>
        <v>0</v>
      </c>
      <c r="AU50" s="5">
        <f t="shared" si="10"/>
        <v>0</v>
      </c>
      <c r="AV50" s="5">
        <f t="shared" si="10"/>
        <v>0</v>
      </c>
      <c r="AW50" s="5">
        <f t="shared" si="10"/>
        <v>0</v>
      </c>
      <c r="AX50" s="5">
        <f t="shared" si="10"/>
        <v>0</v>
      </c>
      <c r="AY50" s="5">
        <f t="shared" si="10"/>
        <v>0</v>
      </c>
      <c r="AZ50" s="5">
        <f t="shared" si="10"/>
        <v>0</v>
      </c>
      <c r="BA50" s="5">
        <f t="shared" si="10"/>
        <v>0</v>
      </c>
      <c r="BB50" s="5">
        <f t="shared" si="10"/>
        <v>0</v>
      </c>
      <c r="BC50" s="5">
        <f t="shared" si="10"/>
        <v>0</v>
      </c>
      <c r="BD50" s="5">
        <f t="shared" si="10"/>
        <v>0</v>
      </c>
      <c r="BE50" s="5">
        <f t="shared" si="10"/>
        <v>0</v>
      </c>
      <c r="BF50" s="5">
        <f t="shared" si="10"/>
        <v>0</v>
      </c>
      <c r="BG50" s="5">
        <f t="shared" si="10"/>
        <v>0</v>
      </c>
      <c r="BH50" s="5">
        <f t="shared" si="10"/>
        <v>0</v>
      </c>
      <c r="BI50" s="5">
        <f t="shared" si="10"/>
        <v>0</v>
      </c>
      <c r="BJ50" s="5">
        <f t="shared" si="10"/>
        <v>0</v>
      </c>
      <c r="BK50" s="5">
        <f t="shared" si="10"/>
        <v>0</v>
      </c>
      <c r="BL50" s="5">
        <f t="shared" si="10"/>
        <v>0</v>
      </c>
      <c r="BM50" s="5">
        <f t="shared" si="10"/>
        <v>0</v>
      </c>
      <c r="BN50" s="5">
        <f t="shared" si="10"/>
        <v>0</v>
      </c>
      <c r="BO50" s="5">
        <f t="shared" si="10"/>
        <v>0</v>
      </c>
      <c r="BP50" s="5">
        <f t="shared" si="10"/>
        <v>0</v>
      </c>
      <c r="BQ50" s="5">
        <f t="shared" ref="BQ50:BZ50" si="11">BQ52</f>
        <v>0</v>
      </c>
      <c r="BR50" s="5">
        <f t="shared" si="11"/>
        <v>0</v>
      </c>
      <c r="BS50" s="5">
        <f t="shared" si="11"/>
        <v>0</v>
      </c>
      <c r="BT50" s="5">
        <f t="shared" si="11"/>
        <v>0</v>
      </c>
      <c r="BU50" s="5">
        <f t="shared" si="11"/>
        <v>0</v>
      </c>
      <c r="BV50" s="5">
        <f t="shared" si="11"/>
        <v>0</v>
      </c>
      <c r="BW50" s="5">
        <f t="shared" si="11"/>
        <v>0</v>
      </c>
      <c r="BX50" s="5">
        <f t="shared" si="11"/>
        <v>0</v>
      </c>
      <c r="BY50" s="5">
        <f t="shared" si="11"/>
        <v>-24.1616</v>
      </c>
      <c r="BZ50" s="16">
        <f t="shared" si="11"/>
        <v>-100</v>
      </c>
      <c r="CA50" s="5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5" t="s">
        <v>191</v>
      </c>
      <c r="E51" s="5" t="s">
        <v>191</v>
      </c>
      <c r="F51" s="5" t="s">
        <v>191</v>
      </c>
      <c r="G51" s="5" t="s">
        <v>191</v>
      </c>
      <c r="H51" s="5" t="s">
        <v>191</v>
      </c>
      <c r="I51" s="5" t="s">
        <v>191</v>
      </c>
      <c r="J51" s="5" t="s">
        <v>191</v>
      </c>
      <c r="K51" s="5" t="s">
        <v>191</v>
      </c>
      <c r="L51" s="5" t="s">
        <v>191</v>
      </c>
      <c r="M51" s="5" t="s">
        <v>191</v>
      </c>
      <c r="N51" s="5" t="s">
        <v>191</v>
      </c>
      <c r="O51" s="5" t="s">
        <v>191</v>
      </c>
      <c r="P51" s="5" t="s">
        <v>191</v>
      </c>
      <c r="Q51" s="5" t="s">
        <v>191</v>
      </c>
      <c r="R51" s="5" t="s">
        <v>191</v>
      </c>
      <c r="S51" s="5" t="s">
        <v>191</v>
      </c>
      <c r="T51" s="5" t="s">
        <v>191</v>
      </c>
      <c r="U51" s="5" t="s">
        <v>191</v>
      </c>
      <c r="V51" s="5" t="s">
        <v>191</v>
      </c>
      <c r="W51" s="5" t="s">
        <v>191</v>
      </c>
      <c r="X51" s="5" t="s">
        <v>191</v>
      </c>
      <c r="Y51" s="5" t="s">
        <v>191</v>
      </c>
      <c r="Z51" s="5" t="s">
        <v>191</v>
      </c>
      <c r="AA51" s="5" t="s">
        <v>191</v>
      </c>
      <c r="AB51" s="5" t="s">
        <v>191</v>
      </c>
      <c r="AC51" s="5" t="s">
        <v>191</v>
      </c>
      <c r="AD51" s="5" t="s">
        <v>191</v>
      </c>
      <c r="AE51" s="5" t="s">
        <v>191</v>
      </c>
      <c r="AF51" s="5" t="s">
        <v>191</v>
      </c>
      <c r="AG51" s="5" t="s">
        <v>191</v>
      </c>
      <c r="AH51" s="5" t="s">
        <v>191</v>
      </c>
      <c r="AI51" s="5" t="s">
        <v>191</v>
      </c>
      <c r="AJ51" s="5" t="s">
        <v>191</v>
      </c>
      <c r="AK51" s="5" t="s">
        <v>191</v>
      </c>
      <c r="AL51" s="5" t="s">
        <v>191</v>
      </c>
      <c r="AM51" s="5" t="s">
        <v>191</v>
      </c>
      <c r="AN51" s="5" t="s">
        <v>191</v>
      </c>
      <c r="AO51" s="5" t="s">
        <v>191</v>
      </c>
      <c r="AP51" s="5" t="s">
        <v>191</v>
      </c>
      <c r="AQ51" s="5" t="s">
        <v>191</v>
      </c>
      <c r="AR51" s="5" t="s">
        <v>191</v>
      </c>
      <c r="AS51" s="5" t="s">
        <v>191</v>
      </c>
      <c r="AT51" s="5" t="s">
        <v>191</v>
      </c>
      <c r="AU51" s="5" t="s">
        <v>191</v>
      </c>
      <c r="AV51" s="5" t="s">
        <v>191</v>
      </c>
      <c r="AW51" s="5" t="s">
        <v>191</v>
      </c>
      <c r="AX51" s="5" t="s">
        <v>191</v>
      </c>
      <c r="AY51" s="5" t="s">
        <v>191</v>
      </c>
      <c r="AZ51" s="5" t="s">
        <v>191</v>
      </c>
      <c r="BA51" s="5" t="s">
        <v>191</v>
      </c>
      <c r="BB51" s="5" t="s">
        <v>191</v>
      </c>
      <c r="BC51" s="5" t="s">
        <v>191</v>
      </c>
      <c r="BD51" s="5" t="s">
        <v>191</v>
      </c>
      <c r="BE51" s="5" t="s">
        <v>191</v>
      </c>
      <c r="BF51" s="5" t="s">
        <v>191</v>
      </c>
      <c r="BG51" s="5" t="s">
        <v>191</v>
      </c>
      <c r="BH51" s="5" t="s">
        <v>191</v>
      </c>
      <c r="BI51" s="5" t="s">
        <v>191</v>
      </c>
      <c r="BJ51" s="5" t="s">
        <v>191</v>
      </c>
      <c r="BK51" s="5" t="s">
        <v>191</v>
      </c>
      <c r="BL51" s="5" t="s">
        <v>191</v>
      </c>
      <c r="BM51" s="5" t="s">
        <v>191</v>
      </c>
      <c r="BN51" s="5" t="s">
        <v>191</v>
      </c>
      <c r="BO51" s="5" t="s">
        <v>191</v>
      </c>
      <c r="BP51" s="5" t="s">
        <v>191</v>
      </c>
      <c r="BQ51" s="5" t="s">
        <v>191</v>
      </c>
      <c r="BR51" s="5" t="s">
        <v>191</v>
      </c>
      <c r="BS51" s="5" t="s">
        <v>191</v>
      </c>
      <c r="BT51" s="5" t="s">
        <v>191</v>
      </c>
      <c r="BU51" s="5" t="s">
        <v>191</v>
      </c>
      <c r="BV51" s="5" t="s">
        <v>191</v>
      </c>
      <c r="BW51" s="5" t="s">
        <v>191</v>
      </c>
      <c r="BX51" s="5" t="s">
        <v>191</v>
      </c>
      <c r="BY51" s="5" t="s">
        <v>191</v>
      </c>
      <c r="BZ51" s="5" t="s">
        <v>191</v>
      </c>
      <c r="CA51" s="5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5">
        <f>D53+D54+D55+D56</f>
        <v>47.726219999999998</v>
      </c>
      <c r="E52" s="5">
        <v>0</v>
      </c>
      <c r="F52" s="5">
        <f>F55+F56+F53+F54</f>
        <v>24.1616</v>
      </c>
      <c r="G52" s="5">
        <f t="shared" ref="G52:BP55" si="12">G53</f>
        <v>0</v>
      </c>
      <c r="H52" s="5">
        <f t="shared" si="12"/>
        <v>0</v>
      </c>
      <c r="I52" s="5">
        <f t="shared" si="12"/>
        <v>0</v>
      </c>
      <c r="J52" s="5">
        <f t="shared" si="12"/>
        <v>0</v>
      </c>
      <c r="K52" s="5">
        <v>0</v>
      </c>
      <c r="L52" s="5">
        <f t="shared" si="12"/>
        <v>0</v>
      </c>
      <c r="M52" s="5">
        <f t="shared" si="12"/>
        <v>0</v>
      </c>
      <c r="N52" s="5">
        <f t="shared" si="12"/>
        <v>0</v>
      </c>
      <c r="O52" s="5">
        <f t="shared" si="12"/>
        <v>0</v>
      </c>
      <c r="P52" s="5">
        <f t="shared" si="12"/>
        <v>0</v>
      </c>
      <c r="Q52" s="5">
        <f t="shared" si="12"/>
        <v>0</v>
      </c>
      <c r="R52" s="5">
        <f t="shared" si="12"/>
        <v>0</v>
      </c>
      <c r="S52" s="5">
        <f t="shared" si="12"/>
        <v>0</v>
      </c>
      <c r="T52" s="5">
        <f t="shared" si="12"/>
        <v>0</v>
      </c>
      <c r="U52" s="5">
        <f t="shared" si="12"/>
        <v>0</v>
      </c>
      <c r="V52" s="5">
        <f t="shared" si="12"/>
        <v>0</v>
      </c>
      <c r="W52" s="5">
        <f t="shared" si="12"/>
        <v>0</v>
      </c>
      <c r="X52" s="5">
        <f t="shared" si="12"/>
        <v>0</v>
      </c>
      <c r="Y52" s="5">
        <f t="shared" si="12"/>
        <v>0</v>
      </c>
      <c r="Z52" s="5">
        <f t="shared" si="12"/>
        <v>0</v>
      </c>
      <c r="AA52" s="5">
        <f t="shared" si="12"/>
        <v>0</v>
      </c>
      <c r="AB52" s="5">
        <f t="shared" si="12"/>
        <v>0</v>
      </c>
      <c r="AC52" s="5">
        <f t="shared" si="12"/>
        <v>0</v>
      </c>
      <c r="AD52" s="5">
        <f t="shared" si="12"/>
        <v>0</v>
      </c>
      <c r="AE52" s="5">
        <f t="shared" si="12"/>
        <v>0</v>
      </c>
      <c r="AF52" s="5">
        <f t="shared" si="12"/>
        <v>0</v>
      </c>
      <c r="AG52" s="5">
        <f t="shared" si="12"/>
        <v>0</v>
      </c>
      <c r="AH52" s="5">
        <f>AH55+AH56+AH53+AH54</f>
        <v>24.1616</v>
      </c>
      <c r="AI52" s="5">
        <f t="shared" si="12"/>
        <v>0</v>
      </c>
      <c r="AJ52" s="5">
        <f t="shared" si="12"/>
        <v>0</v>
      </c>
      <c r="AK52" s="5">
        <f t="shared" si="12"/>
        <v>0</v>
      </c>
      <c r="AL52" s="5">
        <f t="shared" si="12"/>
        <v>0</v>
      </c>
      <c r="AM52" s="5">
        <v>0</v>
      </c>
      <c r="AN52" s="5">
        <f t="shared" si="12"/>
        <v>0</v>
      </c>
      <c r="AO52" s="5">
        <v>0</v>
      </c>
      <c r="AP52" s="5">
        <f t="shared" si="12"/>
        <v>0</v>
      </c>
      <c r="AQ52" s="5">
        <f t="shared" si="12"/>
        <v>0</v>
      </c>
      <c r="AR52" s="5">
        <f t="shared" si="12"/>
        <v>0</v>
      </c>
      <c r="AS52" s="5">
        <f t="shared" si="12"/>
        <v>0</v>
      </c>
      <c r="AT52" s="5">
        <v>0</v>
      </c>
      <c r="AU52" s="5">
        <f t="shared" si="12"/>
        <v>0</v>
      </c>
      <c r="AV52" s="5">
        <v>0</v>
      </c>
      <c r="AW52" s="5">
        <f t="shared" si="12"/>
        <v>0</v>
      </c>
      <c r="AX52" s="5">
        <f t="shared" si="12"/>
        <v>0</v>
      </c>
      <c r="AY52" s="5">
        <f t="shared" si="12"/>
        <v>0</v>
      </c>
      <c r="AZ52" s="5">
        <f t="shared" si="12"/>
        <v>0</v>
      </c>
      <c r="BA52" s="5">
        <f t="shared" si="12"/>
        <v>0</v>
      </c>
      <c r="BB52" s="5">
        <f t="shared" si="12"/>
        <v>0</v>
      </c>
      <c r="BC52" s="5">
        <f t="shared" si="12"/>
        <v>0</v>
      </c>
      <c r="BD52" s="5">
        <f t="shared" si="12"/>
        <v>0</v>
      </c>
      <c r="BE52" s="5">
        <f t="shared" si="12"/>
        <v>0</v>
      </c>
      <c r="BF52" s="5">
        <f t="shared" si="12"/>
        <v>0</v>
      </c>
      <c r="BG52" s="5">
        <f t="shared" si="12"/>
        <v>0</v>
      </c>
      <c r="BH52" s="5">
        <f t="shared" si="12"/>
        <v>0</v>
      </c>
      <c r="BI52" s="5">
        <f t="shared" si="12"/>
        <v>0</v>
      </c>
      <c r="BJ52" s="5">
        <v>0</v>
      </c>
      <c r="BK52" s="5">
        <f t="shared" si="12"/>
        <v>0</v>
      </c>
      <c r="BL52" s="5">
        <f t="shared" si="12"/>
        <v>0</v>
      </c>
      <c r="BM52" s="5">
        <f t="shared" si="12"/>
        <v>0</v>
      </c>
      <c r="BN52" s="5">
        <f t="shared" si="12"/>
        <v>0</v>
      </c>
      <c r="BO52" s="5">
        <f t="shared" si="12"/>
        <v>0</v>
      </c>
      <c r="BP52" s="5">
        <f t="shared" si="12"/>
        <v>0</v>
      </c>
      <c r="BQ52" s="5">
        <v>0</v>
      </c>
      <c r="BR52" s="5">
        <f t="shared" ref="BR52:BX55" si="13">BR53</f>
        <v>0</v>
      </c>
      <c r="BS52" s="5">
        <f t="shared" si="13"/>
        <v>0</v>
      </c>
      <c r="BT52" s="5">
        <f t="shared" si="13"/>
        <v>0</v>
      </c>
      <c r="BU52" s="5">
        <f t="shared" si="13"/>
        <v>0</v>
      </c>
      <c r="BV52" s="5">
        <v>0</v>
      </c>
      <c r="BW52" s="5">
        <f t="shared" si="13"/>
        <v>0</v>
      </c>
      <c r="BX52" s="5">
        <f t="shared" si="13"/>
        <v>0</v>
      </c>
      <c r="BY52" s="5">
        <f>AO52-F52</f>
        <v>-24.1616</v>
      </c>
      <c r="BZ52" s="16">
        <v>-100</v>
      </c>
      <c r="CA52" s="17" t="s">
        <v>191</v>
      </c>
    </row>
    <row r="53" spans="1:79" ht="43.5" customHeight="1" x14ac:dyDescent="0.25">
      <c r="A53" s="4" t="s">
        <v>205</v>
      </c>
      <c r="B53" s="15" t="s">
        <v>198</v>
      </c>
      <c r="C53" s="6" t="s">
        <v>199</v>
      </c>
      <c r="D53" s="5">
        <v>13.77942</v>
      </c>
      <c r="E53" s="5"/>
      <c r="F53" s="5">
        <v>3.1248</v>
      </c>
      <c r="G53" s="5">
        <f t="shared" si="12"/>
        <v>0</v>
      </c>
      <c r="H53" s="5">
        <f t="shared" si="12"/>
        <v>0</v>
      </c>
      <c r="I53" s="5">
        <f t="shared" si="12"/>
        <v>0</v>
      </c>
      <c r="J53" s="5">
        <f t="shared" si="12"/>
        <v>0</v>
      </c>
      <c r="K53" s="5">
        <v>1</v>
      </c>
      <c r="L53" s="5">
        <f t="shared" si="12"/>
        <v>0</v>
      </c>
      <c r="M53" s="5">
        <f t="shared" si="12"/>
        <v>0</v>
      </c>
      <c r="N53" s="5">
        <f t="shared" si="12"/>
        <v>0</v>
      </c>
      <c r="O53" s="5">
        <f t="shared" si="12"/>
        <v>0</v>
      </c>
      <c r="P53" s="5">
        <f t="shared" si="12"/>
        <v>0</v>
      </c>
      <c r="Q53" s="5">
        <f t="shared" si="12"/>
        <v>0</v>
      </c>
      <c r="R53" s="5">
        <f t="shared" si="12"/>
        <v>0</v>
      </c>
      <c r="S53" s="5">
        <f t="shared" si="12"/>
        <v>0</v>
      </c>
      <c r="T53" s="5">
        <f t="shared" si="12"/>
        <v>0</v>
      </c>
      <c r="U53" s="5">
        <f t="shared" si="12"/>
        <v>0</v>
      </c>
      <c r="V53" s="5">
        <f t="shared" si="12"/>
        <v>0</v>
      </c>
      <c r="W53" s="5">
        <f t="shared" si="12"/>
        <v>0</v>
      </c>
      <c r="X53" s="5">
        <f t="shared" si="12"/>
        <v>0</v>
      </c>
      <c r="Y53" s="5">
        <f t="shared" si="12"/>
        <v>0</v>
      </c>
      <c r="Z53" s="5">
        <f t="shared" si="12"/>
        <v>0</v>
      </c>
      <c r="AA53" s="5">
        <f t="shared" si="12"/>
        <v>0</v>
      </c>
      <c r="AB53" s="5">
        <f t="shared" si="12"/>
        <v>0</v>
      </c>
      <c r="AC53" s="5">
        <f t="shared" si="12"/>
        <v>0</v>
      </c>
      <c r="AD53" s="5">
        <f t="shared" si="12"/>
        <v>0</v>
      </c>
      <c r="AE53" s="5">
        <f t="shared" si="12"/>
        <v>0</v>
      </c>
      <c r="AF53" s="5">
        <f t="shared" si="12"/>
        <v>0</v>
      </c>
      <c r="AG53" s="5">
        <v>0</v>
      </c>
      <c r="AH53" s="5">
        <v>3.1248</v>
      </c>
      <c r="AI53" s="5">
        <f t="shared" si="12"/>
        <v>0</v>
      </c>
      <c r="AJ53" s="5">
        <f t="shared" si="12"/>
        <v>0</v>
      </c>
      <c r="AK53" s="5">
        <f t="shared" si="12"/>
        <v>0</v>
      </c>
      <c r="AL53" s="5">
        <f t="shared" si="12"/>
        <v>0</v>
      </c>
      <c r="AM53" s="5">
        <v>0</v>
      </c>
      <c r="AN53" s="5">
        <f t="shared" si="12"/>
        <v>0</v>
      </c>
      <c r="AO53" s="5">
        <v>0</v>
      </c>
      <c r="AP53" s="5">
        <f t="shared" si="12"/>
        <v>0</v>
      </c>
      <c r="AQ53" s="5">
        <f t="shared" si="12"/>
        <v>0</v>
      </c>
      <c r="AR53" s="5">
        <f t="shared" si="12"/>
        <v>0</v>
      </c>
      <c r="AS53" s="5">
        <f t="shared" si="12"/>
        <v>0</v>
      </c>
      <c r="AT53" s="5">
        <v>1</v>
      </c>
      <c r="AU53" s="5">
        <f t="shared" si="12"/>
        <v>0</v>
      </c>
      <c r="AV53" s="5">
        <v>0</v>
      </c>
      <c r="AW53" s="5">
        <f t="shared" si="12"/>
        <v>0</v>
      </c>
      <c r="AX53" s="5">
        <f t="shared" si="12"/>
        <v>0</v>
      </c>
      <c r="AY53" s="5">
        <f t="shared" si="12"/>
        <v>0</v>
      </c>
      <c r="AZ53" s="5">
        <f t="shared" si="12"/>
        <v>0</v>
      </c>
      <c r="BA53" s="5">
        <f t="shared" si="12"/>
        <v>0</v>
      </c>
      <c r="BB53" s="5">
        <f t="shared" si="12"/>
        <v>0</v>
      </c>
      <c r="BC53" s="5">
        <f t="shared" si="12"/>
        <v>0</v>
      </c>
      <c r="BD53" s="5">
        <f t="shared" si="12"/>
        <v>0</v>
      </c>
      <c r="BE53" s="5">
        <f t="shared" si="12"/>
        <v>0</v>
      </c>
      <c r="BF53" s="5">
        <f t="shared" si="12"/>
        <v>0</v>
      </c>
      <c r="BG53" s="5">
        <f t="shared" si="12"/>
        <v>0</v>
      </c>
      <c r="BH53" s="5">
        <f t="shared" si="12"/>
        <v>0</v>
      </c>
      <c r="BI53" s="5">
        <f t="shared" si="12"/>
        <v>0</v>
      </c>
      <c r="BJ53" s="5">
        <v>0</v>
      </c>
      <c r="BK53" s="5">
        <f t="shared" si="12"/>
        <v>0</v>
      </c>
      <c r="BL53" s="5">
        <f t="shared" si="12"/>
        <v>0</v>
      </c>
      <c r="BM53" s="5">
        <f t="shared" si="12"/>
        <v>0</v>
      </c>
      <c r="BN53" s="5">
        <f t="shared" si="12"/>
        <v>0</v>
      </c>
      <c r="BO53" s="5">
        <f t="shared" si="12"/>
        <v>0</v>
      </c>
      <c r="BP53" s="5">
        <f t="shared" si="12"/>
        <v>0</v>
      </c>
      <c r="BQ53" s="5">
        <v>1</v>
      </c>
      <c r="BR53" s="5">
        <f t="shared" si="13"/>
        <v>0</v>
      </c>
      <c r="BS53" s="5">
        <f t="shared" si="13"/>
        <v>0</v>
      </c>
      <c r="BT53" s="5">
        <f t="shared" si="13"/>
        <v>0</v>
      </c>
      <c r="BU53" s="5">
        <f t="shared" si="13"/>
        <v>0</v>
      </c>
      <c r="BV53" s="5">
        <v>0</v>
      </c>
      <c r="BW53" s="5">
        <v>0</v>
      </c>
      <c r="BX53" s="5">
        <v>0</v>
      </c>
      <c r="BY53" s="5">
        <f t="shared" ref="BY53:BY56" si="14">AO53-F53</f>
        <v>-3.1248</v>
      </c>
      <c r="BZ53" s="16">
        <v>-100</v>
      </c>
      <c r="CA53" s="17" t="s">
        <v>191</v>
      </c>
    </row>
    <row r="54" spans="1:79" ht="43.5" customHeight="1" x14ac:dyDescent="0.25">
      <c r="A54" s="4" t="s">
        <v>200</v>
      </c>
      <c r="B54" s="15" t="s">
        <v>206</v>
      </c>
      <c r="C54" s="6" t="s">
        <v>207</v>
      </c>
      <c r="D54" s="5">
        <v>3.1760000000000002</v>
      </c>
      <c r="E54" s="5"/>
      <c r="F54" s="5">
        <v>3.1760000000000002</v>
      </c>
      <c r="G54" s="5">
        <f t="shared" si="12"/>
        <v>0</v>
      </c>
      <c r="H54" s="5">
        <f t="shared" si="12"/>
        <v>0</v>
      </c>
      <c r="I54" s="5">
        <f t="shared" si="12"/>
        <v>0</v>
      </c>
      <c r="J54" s="5">
        <f t="shared" si="12"/>
        <v>0</v>
      </c>
      <c r="K54" s="5">
        <v>2</v>
      </c>
      <c r="L54" s="5">
        <f t="shared" si="12"/>
        <v>0</v>
      </c>
      <c r="M54" s="5">
        <f t="shared" si="12"/>
        <v>0</v>
      </c>
      <c r="N54" s="5">
        <f t="shared" si="12"/>
        <v>0</v>
      </c>
      <c r="O54" s="5">
        <f t="shared" si="12"/>
        <v>0</v>
      </c>
      <c r="P54" s="5">
        <f t="shared" si="12"/>
        <v>0</v>
      </c>
      <c r="Q54" s="5">
        <f t="shared" si="12"/>
        <v>0</v>
      </c>
      <c r="R54" s="5">
        <f t="shared" si="12"/>
        <v>0</v>
      </c>
      <c r="S54" s="5">
        <f t="shared" si="12"/>
        <v>0</v>
      </c>
      <c r="T54" s="5">
        <f t="shared" si="12"/>
        <v>0</v>
      </c>
      <c r="U54" s="5">
        <f t="shared" si="12"/>
        <v>0</v>
      </c>
      <c r="V54" s="5">
        <f t="shared" si="12"/>
        <v>0</v>
      </c>
      <c r="W54" s="5">
        <f t="shared" si="12"/>
        <v>0</v>
      </c>
      <c r="X54" s="5">
        <f t="shared" si="12"/>
        <v>0</v>
      </c>
      <c r="Y54" s="5">
        <f t="shared" si="12"/>
        <v>0</v>
      </c>
      <c r="Z54" s="5">
        <f t="shared" si="12"/>
        <v>0</v>
      </c>
      <c r="AA54" s="5">
        <f t="shared" si="12"/>
        <v>0</v>
      </c>
      <c r="AB54" s="5">
        <f t="shared" si="12"/>
        <v>0</v>
      </c>
      <c r="AC54" s="5">
        <f t="shared" si="12"/>
        <v>0</v>
      </c>
      <c r="AD54" s="5">
        <f t="shared" si="12"/>
        <v>0</v>
      </c>
      <c r="AE54" s="5">
        <f t="shared" si="12"/>
        <v>0</v>
      </c>
      <c r="AF54" s="5">
        <f t="shared" si="12"/>
        <v>0</v>
      </c>
      <c r="AG54" s="5">
        <v>0</v>
      </c>
      <c r="AH54" s="5">
        <v>3.1760000000000002</v>
      </c>
      <c r="AI54" s="5">
        <f t="shared" si="12"/>
        <v>0</v>
      </c>
      <c r="AJ54" s="5">
        <f t="shared" si="12"/>
        <v>0</v>
      </c>
      <c r="AK54" s="5">
        <f t="shared" si="12"/>
        <v>0</v>
      </c>
      <c r="AL54" s="5">
        <f t="shared" si="12"/>
        <v>0</v>
      </c>
      <c r="AM54" s="5">
        <v>0</v>
      </c>
      <c r="AN54" s="5">
        <f t="shared" si="12"/>
        <v>0</v>
      </c>
      <c r="AO54" s="5">
        <v>0</v>
      </c>
      <c r="AP54" s="5">
        <f t="shared" si="12"/>
        <v>0</v>
      </c>
      <c r="AQ54" s="5">
        <f t="shared" si="12"/>
        <v>0</v>
      </c>
      <c r="AR54" s="5">
        <f t="shared" si="12"/>
        <v>0</v>
      </c>
      <c r="AS54" s="5">
        <f t="shared" si="12"/>
        <v>0</v>
      </c>
      <c r="AT54" s="5">
        <v>2</v>
      </c>
      <c r="AU54" s="5">
        <f t="shared" si="12"/>
        <v>0</v>
      </c>
      <c r="AV54" s="5">
        <v>0</v>
      </c>
      <c r="AW54" s="5">
        <f t="shared" si="12"/>
        <v>0</v>
      </c>
      <c r="AX54" s="5">
        <f t="shared" si="12"/>
        <v>0</v>
      </c>
      <c r="AY54" s="5">
        <f t="shared" si="12"/>
        <v>0</v>
      </c>
      <c r="AZ54" s="5">
        <f t="shared" si="12"/>
        <v>0</v>
      </c>
      <c r="BA54" s="5">
        <f t="shared" si="12"/>
        <v>0</v>
      </c>
      <c r="BB54" s="5">
        <f t="shared" si="12"/>
        <v>0</v>
      </c>
      <c r="BC54" s="5">
        <f t="shared" si="12"/>
        <v>0</v>
      </c>
      <c r="BD54" s="5">
        <f t="shared" si="12"/>
        <v>0</v>
      </c>
      <c r="BE54" s="5">
        <f t="shared" si="12"/>
        <v>0</v>
      </c>
      <c r="BF54" s="5">
        <f t="shared" si="12"/>
        <v>0</v>
      </c>
      <c r="BG54" s="5">
        <f t="shared" si="12"/>
        <v>0</v>
      </c>
      <c r="BH54" s="5">
        <f t="shared" si="12"/>
        <v>0</v>
      </c>
      <c r="BI54" s="5">
        <f t="shared" si="12"/>
        <v>0</v>
      </c>
      <c r="BJ54" s="5">
        <v>0</v>
      </c>
      <c r="BK54" s="5">
        <f t="shared" si="12"/>
        <v>0</v>
      </c>
      <c r="BL54" s="5">
        <f t="shared" si="12"/>
        <v>0</v>
      </c>
      <c r="BM54" s="5">
        <f t="shared" si="12"/>
        <v>0</v>
      </c>
      <c r="BN54" s="5">
        <f t="shared" si="12"/>
        <v>0</v>
      </c>
      <c r="BO54" s="5">
        <f t="shared" si="12"/>
        <v>0</v>
      </c>
      <c r="BP54" s="5">
        <f t="shared" si="12"/>
        <v>0</v>
      </c>
      <c r="BQ54" s="5">
        <v>2</v>
      </c>
      <c r="BR54" s="5">
        <f t="shared" si="13"/>
        <v>0</v>
      </c>
      <c r="BS54" s="5">
        <f t="shared" si="13"/>
        <v>0</v>
      </c>
      <c r="BT54" s="5">
        <f t="shared" si="13"/>
        <v>0</v>
      </c>
      <c r="BU54" s="5">
        <f t="shared" si="13"/>
        <v>0</v>
      </c>
      <c r="BV54" s="5">
        <v>0</v>
      </c>
      <c r="BW54" s="5">
        <v>0</v>
      </c>
      <c r="BX54" s="5">
        <v>0</v>
      </c>
      <c r="BY54" s="5">
        <f t="shared" si="14"/>
        <v>-3.1760000000000002</v>
      </c>
      <c r="BZ54" s="16">
        <v>-100</v>
      </c>
      <c r="CA54" s="17" t="s">
        <v>191</v>
      </c>
    </row>
    <row r="55" spans="1:79" ht="43.5" customHeight="1" x14ac:dyDescent="0.25">
      <c r="A55" s="4" t="s">
        <v>201</v>
      </c>
      <c r="B55" s="15" t="s">
        <v>208</v>
      </c>
      <c r="C55" s="6" t="s">
        <v>209</v>
      </c>
      <c r="D55" s="5">
        <v>4.4828000000000001</v>
      </c>
      <c r="E55" s="5">
        <v>0</v>
      </c>
      <c r="F55" s="5">
        <v>4.4828000000000001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4.4828000000000001</v>
      </c>
      <c r="AI55" s="5">
        <f t="shared" si="12"/>
        <v>0</v>
      </c>
      <c r="AJ55" s="5">
        <f t="shared" si="12"/>
        <v>0</v>
      </c>
      <c r="AK55" s="5">
        <f t="shared" si="12"/>
        <v>0</v>
      </c>
      <c r="AL55" s="5">
        <f t="shared" si="12"/>
        <v>0</v>
      </c>
      <c r="AM55" s="5">
        <v>0</v>
      </c>
      <c r="AN55" s="5">
        <v>0</v>
      </c>
      <c r="AO55" s="5">
        <v>0</v>
      </c>
      <c r="AP55" s="5">
        <f t="shared" si="12"/>
        <v>0</v>
      </c>
      <c r="AQ55" s="5">
        <f t="shared" si="12"/>
        <v>0</v>
      </c>
      <c r="AR55" s="5">
        <f t="shared" si="12"/>
        <v>0</v>
      </c>
      <c r="AS55" s="5">
        <f t="shared" si="12"/>
        <v>0</v>
      </c>
      <c r="AT55" s="5">
        <v>3</v>
      </c>
      <c r="AU55" s="5">
        <f t="shared" si="12"/>
        <v>0</v>
      </c>
      <c r="AV55" s="5">
        <v>0</v>
      </c>
      <c r="AW55" s="5">
        <f t="shared" si="12"/>
        <v>0</v>
      </c>
      <c r="AX55" s="5">
        <f t="shared" si="12"/>
        <v>0</v>
      </c>
      <c r="AY55" s="5">
        <f t="shared" si="12"/>
        <v>0</v>
      </c>
      <c r="AZ55" s="5">
        <f t="shared" si="12"/>
        <v>0</v>
      </c>
      <c r="BA55" s="5">
        <f t="shared" si="12"/>
        <v>0</v>
      </c>
      <c r="BB55" s="5">
        <f t="shared" si="12"/>
        <v>0</v>
      </c>
      <c r="BC55" s="5">
        <f t="shared" si="12"/>
        <v>0</v>
      </c>
      <c r="BD55" s="5">
        <f t="shared" si="12"/>
        <v>0</v>
      </c>
      <c r="BE55" s="5">
        <f t="shared" si="12"/>
        <v>0</v>
      </c>
      <c r="BF55" s="5">
        <f t="shared" si="12"/>
        <v>0</v>
      </c>
      <c r="BG55" s="5">
        <f t="shared" si="12"/>
        <v>0</v>
      </c>
      <c r="BH55" s="5">
        <f t="shared" si="12"/>
        <v>0</v>
      </c>
      <c r="BI55" s="5">
        <f t="shared" si="12"/>
        <v>0</v>
      </c>
      <c r="BJ55" s="5">
        <v>0</v>
      </c>
      <c r="BK55" s="5">
        <f t="shared" si="12"/>
        <v>0</v>
      </c>
      <c r="BL55" s="5">
        <f t="shared" si="12"/>
        <v>0</v>
      </c>
      <c r="BM55" s="5">
        <f t="shared" si="12"/>
        <v>0</v>
      </c>
      <c r="BN55" s="5">
        <f t="shared" si="12"/>
        <v>0</v>
      </c>
      <c r="BO55" s="5">
        <f t="shared" si="12"/>
        <v>0</v>
      </c>
      <c r="BP55" s="5">
        <f t="shared" si="12"/>
        <v>0</v>
      </c>
      <c r="BQ55" s="5">
        <v>3</v>
      </c>
      <c r="BR55" s="5">
        <f t="shared" si="13"/>
        <v>0</v>
      </c>
      <c r="BS55" s="5">
        <f t="shared" si="13"/>
        <v>0</v>
      </c>
      <c r="BT55" s="5">
        <f t="shared" si="13"/>
        <v>0</v>
      </c>
      <c r="BU55" s="5">
        <f t="shared" si="13"/>
        <v>0</v>
      </c>
      <c r="BV55" s="5">
        <v>0</v>
      </c>
      <c r="BW55" s="5">
        <v>0</v>
      </c>
      <c r="BX55" s="5">
        <v>0</v>
      </c>
      <c r="BY55" s="5">
        <f t="shared" si="14"/>
        <v>-4.4828000000000001</v>
      </c>
      <c r="BZ55" s="16">
        <v>-100</v>
      </c>
      <c r="CA55" s="17" t="s">
        <v>191</v>
      </c>
    </row>
    <row r="56" spans="1:79" ht="43.5" customHeight="1" x14ac:dyDescent="0.25">
      <c r="A56" s="4" t="s">
        <v>210</v>
      </c>
      <c r="B56" s="15" t="s">
        <v>198</v>
      </c>
      <c r="C56" s="6" t="s">
        <v>211</v>
      </c>
      <c r="D56" s="5">
        <v>26.288</v>
      </c>
      <c r="E56" s="5">
        <v>0</v>
      </c>
      <c r="F56" s="5">
        <v>13.378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13.378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f>AV56+BC56+BJ56+BQ56</f>
        <v>0.09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2.7E-2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f>0.09-BJ56</f>
        <v>6.3E-2</v>
      </c>
      <c r="BR56" s="5"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f t="shared" si="14"/>
        <v>-13.288</v>
      </c>
      <c r="BZ56" s="16">
        <v>-100</v>
      </c>
      <c r="CA56" s="17" t="s">
        <v>191</v>
      </c>
    </row>
    <row r="57" spans="1:79" ht="39.75" customHeight="1" x14ac:dyDescent="0.25">
      <c r="A57" s="4" t="s">
        <v>124</v>
      </c>
      <c r="B57" s="15" t="s">
        <v>140</v>
      </c>
      <c r="C57" s="6" t="s">
        <v>104</v>
      </c>
      <c r="D57" s="5" t="s">
        <v>191</v>
      </c>
      <c r="E57" s="5" t="s">
        <v>191</v>
      </c>
      <c r="F57" s="5" t="s">
        <v>191</v>
      </c>
      <c r="G57" s="5" t="s">
        <v>191</v>
      </c>
      <c r="H57" s="5" t="s">
        <v>191</v>
      </c>
      <c r="I57" s="5">
        <v>0</v>
      </c>
      <c r="J57" s="5" t="s">
        <v>191</v>
      </c>
      <c r="K57" s="5" t="s">
        <v>191</v>
      </c>
      <c r="L57" s="5" t="s">
        <v>191</v>
      </c>
      <c r="M57" s="5" t="s">
        <v>191</v>
      </c>
      <c r="N57" s="5" t="s">
        <v>191</v>
      </c>
      <c r="O57" s="5" t="s">
        <v>191</v>
      </c>
      <c r="P57" s="5" t="s">
        <v>191</v>
      </c>
      <c r="Q57" s="5" t="s">
        <v>191</v>
      </c>
      <c r="R57" s="5" t="s">
        <v>191</v>
      </c>
      <c r="S57" s="5" t="s">
        <v>191</v>
      </c>
      <c r="T57" s="5" t="s">
        <v>191</v>
      </c>
      <c r="U57" s="5" t="s">
        <v>191</v>
      </c>
      <c r="V57" s="5" t="s">
        <v>191</v>
      </c>
      <c r="W57" s="5" t="s">
        <v>191</v>
      </c>
      <c r="X57" s="5" t="s">
        <v>191</v>
      </c>
      <c r="Y57" s="5" t="s">
        <v>191</v>
      </c>
      <c r="Z57" s="5" t="s">
        <v>191</v>
      </c>
      <c r="AA57" s="5" t="s">
        <v>191</v>
      </c>
      <c r="AB57" s="5" t="s">
        <v>191</v>
      </c>
      <c r="AC57" s="5" t="s">
        <v>191</v>
      </c>
      <c r="AD57" s="5" t="s">
        <v>191</v>
      </c>
      <c r="AE57" s="5" t="s">
        <v>191</v>
      </c>
      <c r="AF57" s="5" t="s">
        <v>191</v>
      </c>
      <c r="AG57" s="5" t="s">
        <v>191</v>
      </c>
      <c r="AH57" s="5" t="s">
        <v>191</v>
      </c>
      <c r="AI57" s="5" t="s">
        <v>191</v>
      </c>
      <c r="AJ57" s="5" t="s">
        <v>191</v>
      </c>
      <c r="AK57" s="5" t="s">
        <v>191</v>
      </c>
      <c r="AL57" s="5" t="s">
        <v>191</v>
      </c>
      <c r="AM57" s="5" t="s">
        <v>191</v>
      </c>
      <c r="AN57" s="5" t="s">
        <v>191</v>
      </c>
      <c r="AO57" s="5" t="s">
        <v>191</v>
      </c>
      <c r="AP57" s="5" t="s">
        <v>191</v>
      </c>
      <c r="AQ57" s="5" t="s">
        <v>191</v>
      </c>
      <c r="AR57" s="5" t="s">
        <v>191</v>
      </c>
      <c r="AS57" s="5" t="s">
        <v>191</v>
      </c>
      <c r="AT57" s="5" t="s">
        <v>191</v>
      </c>
      <c r="AU57" s="5" t="s">
        <v>191</v>
      </c>
      <c r="AV57" s="5" t="s">
        <v>191</v>
      </c>
      <c r="AW57" s="5" t="s">
        <v>191</v>
      </c>
      <c r="AX57" s="5" t="s">
        <v>191</v>
      </c>
      <c r="AY57" s="5" t="s">
        <v>191</v>
      </c>
      <c r="AZ57" s="5" t="s">
        <v>191</v>
      </c>
      <c r="BA57" s="5" t="s">
        <v>191</v>
      </c>
      <c r="BB57" s="5" t="s">
        <v>191</v>
      </c>
      <c r="BC57" s="5" t="s">
        <v>191</v>
      </c>
      <c r="BD57" s="5" t="s">
        <v>191</v>
      </c>
      <c r="BE57" s="5" t="s">
        <v>191</v>
      </c>
      <c r="BF57" s="5" t="s">
        <v>191</v>
      </c>
      <c r="BG57" s="5" t="s">
        <v>191</v>
      </c>
      <c r="BH57" s="5" t="s">
        <v>191</v>
      </c>
      <c r="BI57" s="5" t="s">
        <v>191</v>
      </c>
      <c r="BJ57" s="5" t="s">
        <v>191</v>
      </c>
      <c r="BK57" s="5" t="s">
        <v>191</v>
      </c>
      <c r="BL57" s="5" t="s">
        <v>191</v>
      </c>
      <c r="BM57" s="5" t="s">
        <v>191</v>
      </c>
      <c r="BN57" s="5" t="s">
        <v>191</v>
      </c>
      <c r="BO57" s="5" t="s">
        <v>191</v>
      </c>
      <c r="BP57" s="5" t="s">
        <v>191</v>
      </c>
      <c r="BQ57" s="5" t="s">
        <v>191</v>
      </c>
      <c r="BR57" s="5" t="s">
        <v>191</v>
      </c>
      <c r="BS57" s="5" t="s">
        <v>191</v>
      </c>
      <c r="BT57" s="5" t="s">
        <v>191</v>
      </c>
      <c r="BU57" s="5" t="s">
        <v>191</v>
      </c>
      <c r="BV57" s="5" t="s">
        <v>191</v>
      </c>
      <c r="BW57" s="5" t="s">
        <v>191</v>
      </c>
      <c r="BX57" s="5" t="s">
        <v>191</v>
      </c>
      <c r="BY57" s="5" t="s">
        <v>191</v>
      </c>
      <c r="BZ57" s="5">
        <f t="shared" ref="BZ57" si="15">BZ58</f>
        <v>0</v>
      </c>
      <c r="CA57" s="4" t="s">
        <v>191</v>
      </c>
    </row>
    <row r="58" spans="1:79" ht="43.5" customHeight="1" x14ac:dyDescent="0.25">
      <c r="A58" s="4" t="s">
        <v>173</v>
      </c>
      <c r="B58" s="15" t="s">
        <v>141</v>
      </c>
      <c r="C58" s="6" t="s">
        <v>104</v>
      </c>
      <c r="D58" s="5" t="s">
        <v>191</v>
      </c>
      <c r="E58" s="5" t="s">
        <v>191</v>
      </c>
      <c r="F58" s="5" t="s">
        <v>191</v>
      </c>
      <c r="G58" s="5" t="s">
        <v>191</v>
      </c>
      <c r="H58" s="5" t="s">
        <v>191</v>
      </c>
      <c r="I58" s="5" t="s">
        <v>191</v>
      </c>
      <c r="J58" s="5" t="s">
        <v>191</v>
      </c>
      <c r="K58" s="5" t="s">
        <v>191</v>
      </c>
      <c r="L58" s="5" t="s">
        <v>191</v>
      </c>
      <c r="M58" s="5" t="s">
        <v>191</v>
      </c>
      <c r="N58" s="5" t="s">
        <v>191</v>
      </c>
      <c r="O58" s="5" t="s">
        <v>191</v>
      </c>
      <c r="P58" s="5" t="s">
        <v>191</v>
      </c>
      <c r="Q58" s="5" t="s">
        <v>191</v>
      </c>
      <c r="R58" s="5" t="s">
        <v>191</v>
      </c>
      <c r="S58" s="5" t="s">
        <v>191</v>
      </c>
      <c r="T58" s="5" t="s">
        <v>191</v>
      </c>
      <c r="U58" s="5" t="s">
        <v>191</v>
      </c>
      <c r="V58" s="5" t="s">
        <v>191</v>
      </c>
      <c r="W58" s="5" t="s">
        <v>191</v>
      </c>
      <c r="X58" s="5" t="s">
        <v>191</v>
      </c>
      <c r="Y58" s="5" t="s">
        <v>191</v>
      </c>
      <c r="Z58" s="5" t="s">
        <v>191</v>
      </c>
      <c r="AA58" s="5" t="s">
        <v>191</v>
      </c>
      <c r="AB58" s="5" t="s">
        <v>191</v>
      </c>
      <c r="AC58" s="5" t="s">
        <v>191</v>
      </c>
      <c r="AD58" s="5" t="s">
        <v>191</v>
      </c>
      <c r="AE58" s="5" t="s">
        <v>191</v>
      </c>
      <c r="AF58" s="5" t="s">
        <v>191</v>
      </c>
      <c r="AG58" s="5" t="s">
        <v>191</v>
      </c>
      <c r="AH58" s="5" t="s">
        <v>191</v>
      </c>
      <c r="AI58" s="5" t="s">
        <v>191</v>
      </c>
      <c r="AJ58" s="5" t="s">
        <v>191</v>
      </c>
      <c r="AK58" s="5" t="s">
        <v>191</v>
      </c>
      <c r="AL58" s="5" t="s">
        <v>191</v>
      </c>
      <c r="AM58" s="5" t="s">
        <v>191</v>
      </c>
      <c r="AN58" s="5" t="s">
        <v>191</v>
      </c>
      <c r="AO58" s="5" t="s">
        <v>191</v>
      </c>
      <c r="AP58" s="5" t="s">
        <v>191</v>
      </c>
      <c r="AQ58" s="5" t="s">
        <v>191</v>
      </c>
      <c r="AR58" s="5" t="s">
        <v>191</v>
      </c>
      <c r="AS58" s="5" t="s">
        <v>191</v>
      </c>
      <c r="AT58" s="5" t="s">
        <v>191</v>
      </c>
      <c r="AU58" s="5" t="s">
        <v>191</v>
      </c>
      <c r="AV58" s="5" t="s">
        <v>191</v>
      </c>
      <c r="AW58" s="5" t="s">
        <v>191</v>
      </c>
      <c r="AX58" s="5" t="s">
        <v>191</v>
      </c>
      <c r="AY58" s="5" t="s">
        <v>191</v>
      </c>
      <c r="AZ58" s="5" t="s">
        <v>191</v>
      </c>
      <c r="BA58" s="5" t="s">
        <v>191</v>
      </c>
      <c r="BB58" s="5" t="s">
        <v>191</v>
      </c>
      <c r="BC58" s="5" t="s">
        <v>191</v>
      </c>
      <c r="BD58" s="5" t="s">
        <v>191</v>
      </c>
      <c r="BE58" s="5" t="s">
        <v>191</v>
      </c>
      <c r="BF58" s="5" t="s">
        <v>191</v>
      </c>
      <c r="BG58" s="5" t="s">
        <v>191</v>
      </c>
      <c r="BH58" s="5" t="s">
        <v>191</v>
      </c>
      <c r="BI58" s="5" t="s">
        <v>191</v>
      </c>
      <c r="BJ58" s="5" t="s">
        <v>191</v>
      </c>
      <c r="BK58" s="5" t="s">
        <v>191</v>
      </c>
      <c r="BL58" s="5" t="s">
        <v>191</v>
      </c>
      <c r="BM58" s="5" t="s">
        <v>191</v>
      </c>
      <c r="BN58" s="5" t="s">
        <v>191</v>
      </c>
      <c r="BO58" s="5" t="s">
        <v>191</v>
      </c>
      <c r="BP58" s="5" t="s">
        <v>191</v>
      </c>
      <c r="BQ58" s="5" t="s">
        <v>191</v>
      </c>
      <c r="BR58" s="5" t="s">
        <v>191</v>
      </c>
      <c r="BS58" s="5" t="s">
        <v>191</v>
      </c>
      <c r="BT58" s="5" t="s">
        <v>191</v>
      </c>
      <c r="BU58" s="5" t="s">
        <v>191</v>
      </c>
      <c r="BV58" s="5" t="s">
        <v>191</v>
      </c>
      <c r="BW58" s="5" t="s">
        <v>191</v>
      </c>
      <c r="BX58" s="5" t="s">
        <v>191</v>
      </c>
      <c r="BY58" s="5" t="s">
        <v>191</v>
      </c>
      <c r="BZ58" s="5">
        <f t="shared" ref="BZ58" si="16">SUM(BZ59)</f>
        <v>0</v>
      </c>
      <c r="CA58" s="4" t="s">
        <v>191</v>
      </c>
    </row>
    <row r="59" spans="1:79" ht="43.5" hidden="1" customHeight="1" x14ac:dyDescent="0.25">
      <c r="A59" s="4"/>
      <c r="B59" s="15"/>
      <c r="C59" s="4"/>
      <c r="D59" s="5" t="s">
        <v>191</v>
      </c>
      <c r="E59" s="5" t="s">
        <v>191</v>
      </c>
      <c r="F59" s="5" t="s">
        <v>191</v>
      </c>
      <c r="G59" s="5" t="s">
        <v>191</v>
      </c>
      <c r="H59" s="5" t="s">
        <v>191</v>
      </c>
      <c r="I59" s="5" t="s">
        <v>191</v>
      </c>
      <c r="J59" s="5" t="s">
        <v>191</v>
      </c>
      <c r="K59" s="5" t="s">
        <v>191</v>
      </c>
      <c r="L59" s="5" t="s">
        <v>191</v>
      </c>
      <c r="M59" s="5" t="s">
        <v>191</v>
      </c>
      <c r="N59" s="5" t="s">
        <v>191</v>
      </c>
      <c r="O59" s="5" t="s">
        <v>191</v>
      </c>
      <c r="P59" s="5" t="s">
        <v>191</v>
      </c>
      <c r="Q59" s="5" t="s">
        <v>191</v>
      </c>
      <c r="R59" s="5" t="s">
        <v>191</v>
      </c>
      <c r="S59" s="5" t="s">
        <v>191</v>
      </c>
      <c r="T59" s="5" t="s">
        <v>191</v>
      </c>
      <c r="U59" s="5" t="s">
        <v>191</v>
      </c>
      <c r="V59" s="5" t="s">
        <v>191</v>
      </c>
      <c r="W59" s="5" t="s">
        <v>191</v>
      </c>
      <c r="X59" s="5" t="s">
        <v>191</v>
      </c>
      <c r="Y59" s="5" t="s">
        <v>191</v>
      </c>
      <c r="Z59" s="5" t="s">
        <v>191</v>
      </c>
      <c r="AA59" s="5" t="s">
        <v>191</v>
      </c>
      <c r="AB59" s="5" t="s">
        <v>191</v>
      </c>
      <c r="AC59" s="5" t="s">
        <v>191</v>
      </c>
      <c r="AD59" s="5" t="s">
        <v>191</v>
      </c>
      <c r="AE59" s="5" t="s">
        <v>191</v>
      </c>
      <c r="AF59" s="5" t="s">
        <v>191</v>
      </c>
      <c r="AG59" s="5" t="s">
        <v>191</v>
      </c>
      <c r="AH59" s="5" t="s">
        <v>191</v>
      </c>
      <c r="AI59" s="5" t="s">
        <v>191</v>
      </c>
      <c r="AJ59" s="5" t="s">
        <v>191</v>
      </c>
      <c r="AK59" s="5" t="s">
        <v>191</v>
      </c>
      <c r="AL59" s="5" t="s">
        <v>191</v>
      </c>
      <c r="AM59" s="5" t="s">
        <v>191</v>
      </c>
      <c r="AN59" s="5" t="s">
        <v>191</v>
      </c>
      <c r="AO59" s="5" t="s">
        <v>191</v>
      </c>
      <c r="AP59" s="5" t="s">
        <v>191</v>
      </c>
      <c r="AQ59" s="5" t="s">
        <v>191</v>
      </c>
      <c r="AR59" s="5" t="s">
        <v>191</v>
      </c>
      <c r="AS59" s="5" t="s">
        <v>191</v>
      </c>
      <c r="AT59" s="5" t="s">
        <v>191</v>
      </c>
      <c r="AU59" s="5" t="s">
        <v>191</v>
      </c>
      <c r="AV59" s="5" t="s">
        <v>191</v>
      </c>
      <c r="AW59" s="5" t="s">
        <v>191</v>
      </c>
      <c r="AX59" s="5" t="s">
        <v>191</v>
      </c>
      <c r="AY59" s="5" t="s">
        <v>191</v>
      </c>
      <c r="AZ59" s="5" t="s">
        <v>191</v>
      </c>
      <c r="BA59" s="5" t="s">
        <v>191</v>
      </c>
      <c r="BB59" s="5" t="s">
        <v>191</v>
      </c>
      <c r="BC59" s="5" t="s">
        <v>191</v>
      </c>
      <c r="BD59" s="5" t="s">
        <v>191</v>
      </c>
      <c r="BE59" s="5" t="s">
        <v>191</v>
      </c>
      <c r="BF59" s="5" t="s">
        <v>191</v>
      </c>
      <c r="BG59" s="5" t="s">
        <v>191</v>
      </c>
      <c r="BH59" s="5" t="s">
        <v>191</v>
      </c>
      <c r="BI59" s="5" t="s">
        <v>191</v>
      </c>
      <c r="BJ59" s="5" t="s">
        <v>191</v>
      </c>
      <c r="BK59" s="5" t="s">
        <v>191</v>
      </c>
      <c r="BL59" s="5" t="s">
        <v>191</v>
      </c>
      <c r="BM59" s="5" t="s">
        <v>191</v>
      </c>
      <c r="BN59" s="5" t="s">
        <v>191</v>
      </c>
      <c r="BO59" s="5" t="s">
        <v>191</v>
      </c>
      <c r="BP59" s="5" t="s">
        <v>191</v>
      </c>
      <c r="BQ59" s="5" t="s">
        <v>191</v>
      </c>
      <c r="BR59" s="5" t="s">
        <v>191</v>
      </c>
      <c r="BS59" s="5" t="s">
        <v>191</v>
      </c>
      <c r="BT59" s="5" t="s">
        <v>191</v>
      </c>
      <c r="BU59" s="5" t="s">
        <v>191</v>
      </c>
      <c r="BV59" s="5" t="s">
        <v>191</v>
      </c>
      <c r="BW59" s="5" t="s">
        <v>191</v>
      </c>
      <c r="BX59" s="5" t="s">
        <v>191</v>
      </c>
      <c r="BY59" s="5" t="s">
        <v>191</v>
      </c>
      <c r="BZ59" s="5"/>
      <c r="CA59" s="4"/>
    </row>
    <row r="60" spans="1:79" ht="43.5" customHeight="1" x14ac:dyDescent="0.25">
      <c r="A60" s="4" t="s">
        <v>174</v>
      </c>
      <c r="B60" s="15" t="s">
        <v>194</v>
      </c>
      <c r="C60" s="6" t="s">
        <v>104</v>
      </c>
      <c r="D60" s="5" t="s">
        <v>191</v>
      </c>
      <c r="E60" s="5" t="s">
        <v>191</v>
      </c>
      <c r="F60" s="5" t="s">
        <v>191</v>
      </c>
      <c r="G60" s="5" t="s">
        <v>191</v>
      </c>
      <c r="H60" s="5" t="s">
        <v>191</v>
      </c>
      <c r="I60" s="5" t="s">
        <v>191</v>
      </c>
      <c r="J60" s="5" t="s">
        <v>191</v>
      </c>
      <c r="K60" s="5" t="s">
        <v>191</v>
      </c>
      <c r="L60" s="5" t="s">
        <v>191</v>
      </c>
      <c r="M60" s="5" t="s">
        <v>191</v>
      </c>
      <c r="N60" s="5" t="s">
        <v>191</v>
      </c>
      <c r="O60" s="5" t="s">
        <v>191</v>
      </c>
      <c r="P60" s="5" t="s">
        <v>191</v>
      </c>
      <c r="Q60" s="5" t="s">
        <v>191</v>
      </c>
      <c r="R60" s="5" t="s">
        <v>191</v>
      </c>
      <c r="S60" s="5" t="s">
        <v>191</v>
      </c>
      <c r="T60" s="5" t="s">
        <v>191</v>
      </c>
      <c r="U60" s="5" t="s">
        <v>191</v>
      </c>
      <c r="V60" s="5" t="s">
        <v>191</v>
      </c>
      <c r="W60" s="5" t="s">
        <v>191</v>
      </c>
      <c r="X60" s="5" t="s">
        <v>191</v>
      </c>
      <c r="Y60" s="5" t="s">
        <v>191</v>
      </c>
      <c r="Z60" s="5" t="s">
        <v>191</v>
      </c>
      <c r="AA60" s="5" t="s">
        <v>191</v>
      </c>
      <c r="AB60" s="5" t="s">
        <v>191</v>
      </c>
      <c r="AC60" s="5" t="s">
        <v>191</v>
      </c>
      <c r="AD60" s="5" t="s">
        <v>191</v>
      </c>
      <c r="AE60" s="5" t="s">
        <v>191</v>
      </c>
      <c r="AF60" s="5" t="s">
        <v>191</v>
      </c>
      <c r="AG60" s="5" t="s">
        <v>191</v>
      </c>
      <c r="AH60" s="5" t="s">
        <v>191</v>
      </c>
      <c r="AI60" s="5" t="s">
        <v>191</v>
      </c>
      <c r="AJ60" s="5" t="s">
        <v>191</v>
      </c>
      <c r="AK60" s="5" t="s">
        <v>191</v>
      </c>
      <c r="AL60" s="5" t="s">
        <v>191</v>
      </c>
      <c r="AM60" s="5" t="s">
        <v>191</v>
      </c>
      <c r="AN60" s="5" t="s">
        <v>191</v>
      </c>
      <c r="AO60" s="5" t="s">
        <v>191</v>
      </c>
      <c r="AP60" s="5" t="s">
        <v>191</v>
      </c>
      <c r="AQ60" s="5" t="s">
        <v>191</v>
      </c>
      <c r="AR60" s="5" t="s">
        <v>191</v>
      </c>
      <c r="AS60" s="5" t="s">
        <v>191</v>
      </c>
      <c r="AT60" s="5" t="s">
        <v>191</v>
      </c>
      <c r="AU60" s="5" t="s">
        <v>191</v>
      </c>
      <c r="AV60" s="5" t="s">
        <v>191</v>
      </c>
      <c r="AW60" s="5" t="s">
        <v>191</v>
      </c>
      <c r="AX60" s="5" t="s">
        <v>191</v>
      </c>
      <c r="AY60" s="5" t="s">
        <v>191</v>
      </c>
      <c r="AZ60" s="5" t="s">
        <v>191</v>
      </c>
      <c r="BA60" s="5" t="s">
        <v>191</v>
      </c>
      <c r="BB60" s="5" t="s">
        <v>191</v>
      </c>
      <c r="BC60" s="5" t="s">
        <v>191</v>
      </c>
      <c r="BD60" s="5" t="s">
        <v>191</v>
      </c>
      <c r="BE60" s="5" t="s">
        <v>191</v>
      </c>
      <c r="BF60" s="5" t="s">
        <v>191</v>
      </c>
      <c r="BG60" s="5" t="s">
        <v>191</v>
      </c>
      <c r="BH60" s="5" t="s">
        <v>191</v>
      </c>
      <c r="BI60" s="5" t="s">
        <v>191</v>
      </c>
      <c r="BJ60" s="5" t="s">
        <v>191</v>
      </c>
      <c r="BK60" s="5" t="s">
        <v>191</v>
      </c>
      <c r="BL60" s="5" t="s">
        <v>191</v>
      </c>
      <c r="BM60" s="5" t="s">
        <v>191</v>
      </c>
      <c r="BN60" s="5" t="s">
        <v>191</v>
      </c>
      <c r="BO60" s="5" t="s">
        <v>191</v>
      </c>
      <c r="BP60" s="5" t="s">
        <v>191</v>
      </c>
      <c r="BQ60" s="5" t="s">
        <v>191</v>
      </c>
      <c r="BR60" s="5" t="s">
        <v>191</v>
      </c>
      <c r="BS60" s="5" t="s">
        <v>191</v>
      </c>
      <c r="BT60" s="5" t="s">
        <v>191</v>
      </c>
      <c r="BU60" s="5" t="s">
        <v>191</v>
      </c>
      <c r="BV60" s="5" t="s">
        <v>191</v>
      </c>
      <c r="BW60" s="5" t="s">
        <v>191</v>
      </c>
      <c r="BX60" s="5" t="s">
        <v>191</v>
      </c>
      <c r="BY60" s="5" t="s">
        <v>191</v>
      </c>
      <c r="BZ60" s="4" t="s">
        <v>191</v>
      </c>
      <c r="CA60" s="4" t="s">
        <v>191</v>
      </c>
    </row>
    <row r="61" spans="1:79" s="27" customFormat="1" ht="39.75" customHeight="1" x14ac:dyDescent="0.25">
      <c r="A61" s="22" t="s">
        <v>175</v>
      </c>
      <c r="B61" s="23" t="s">
        <v>142</v>
      </c>
      <c r="C61" s="24" t="s">
        <v>104</v>
      </c>
      <c r="D61" s="25">
        <f>D62+D68</f>
        <v>0</v>
      </c>
      <c r="E61" s="25">
        <f t="shared" ref="E61:BP61" si="17">E62+E68</f>
        <v>0</v>
      </c>
      <c r="F61" s="25">
        <f t="shared" si="17"/>
        <v>0</v>
      </c>
      <c r="G61" s="25">
        <f t="shared" si="17"/>
        <v>0</v>
      </c>
      <c r="H61" s="25">
        <f t="shared" si="17"/>
        <v>0</v>
      </c>
      <c r="I61" s="25">
        <f t="shared" si="17"/>
        <v>0</v>
      </c>
      <c r="J61" s="25">
        <f t="shared" si="17"/>
        <v>0</v>
      </c>
      <c r="K61" s="25">
        <f t="shared" si="17"/>
        <v>0</v>
      </c>
      <c r="L61" s="25">
        <f t="shared" si="17"/>
        <v>0</v>
      </c>
      <c r="M61" s="25">
        <f t="shared" si="17"/>
        <v>0</v>
      </c>
      <c r="N61" s="25">
        <f t="shared" si="17"/>
        <v>0</v>
      </c>
      <c r="O61" s="25">
        <f t="shared" si="17"/>
        <v>0</v>
      </c>
      <c r="P61" s="25">
        <f t="shared" si="17"/>
        <v>0</v>
      </c>
      <c r="Q61" s="25">
        <f t="shared" si="17"/>
        <v>0</v>
      </c>
      <c r="R61" s="25">
        <f t="shared" si="17"/>
        <v>0</v>
      </c>
      <c r="S61" s="25">
        <f t="shared" si="17"/>
        <v>0</v>
      </c>
      <c r="T61" s="25">
        <f t="shared" si="17"/>
        <v>0</v>
      </c>
      <c r="U61" s="25">
        <f t="shared" si="17"/>
        <v>0</v>
      </c>
      <c r="V61" s="25">
        <f t="shared" si="17"/>
        <v>0</v>
      </c>
      <c r="W61" s="25">
        <f t="shared" si="17"/>
        <v>0</v>
      </c>
      <c r="X61" s="25">
        <f t="shared" si="17"/>
        <v>0</v>
      </c>
      <c r="Y61" s="25">
        <f t="shared" si="17"/>
        <v>0</v>
      </c>
      <c r="Z61" s="25">
        <f t="shared" si="17"/>
        <v>0</v>
      </c>
      <c r="AA61" s="25">
        <f t="shared" si="17"/>
        <v>0</v>
      </c>
      <c r="AB61" s="25">
        <f t="shared" si="17"/>
        <v>0</v>
      </c>
      <c r="AC61" s="25">
        <f t="shared" si="17"/>
        <v>0</v>
      </c>
      <c r="AD61" s="25">
        <f t="shared" si="17"/>
        <v>0</v>
      </c>
      <c r="AE61" s="25">
        <f t="shared" si="17"/>
        <v>0</v>
      </c>
      <c r="AF61" s="25">
        <f t="shared" si="17"/>
        <v>0</v>
      </c>
      <c r="AG61" s="25">
        <f t="shared" si="17"/>
        <v>0</v>
      </c>
      <c r="AH61" s="25">
        <f t="shared" si="17"/>
        <v>0</v>
      </c>
      <c r="AI61" s="25">
        <f t="shared" si="17"/>
        <v>0</v>
      </c>
      <c r="AJ61" s="25">
        <f t="shared" si="17"/>
        <v>0</v>
      </c>
      <c r="AK61" s="25">
        <f t="shared" si="17"/>
        <v>0</v>
      </c>
      <c r="AL61" s="25">
        <f t="shared" si="17"/>
        <v>0</v>
      </c>
      <c r="AM61" s="25">
        <f t="shared" si="17"/>
        <v>0</v>
      </c>
      <c r="AN61" s="25">
        <f t="shared" si="17"/>
        <v>0</v>
      </c>
      <c r="AO61" s="25">
        <f t="shared" si="17"/>
        <v>0</v>
      </c>
      <c r="AP61" s="25">
        <f t="shared" si="17"/>
        <v>0</v>
      </c>
      <c r="AQ61" s="25">
        <f t="shared" si="17"/>
        <v>0</v>
      </c>
      <c r="AR61" s="25">
        <f t="shared" si="17"/>
        <v>0</v>
      </c>
      <c r="AS61" s="25">
        <f t="shared" si="17"/>
        <v>0</v>
      </c>
      <c r="AT61" s="25">
        <f t="shared" si="17"/>
        <v>0</v>
      </c>
      <c r="AU61" s="25">
        <f t="shared" si="17"/>
        <v>0</v>
      </c>
      <c r="AV61" s="25">
        <f t="shared" si="17"/>
        <v>0</v>
      </c>
      <c r="AW61" s="25">
        <f t="shared" si="17"/>
        <v>0</v>
      </c>
      <c r="AX61" s="25">
        <f t="shared" si="17"/>
        <v>0</v>
      </c>
      <c r="AY61" s="25">
        <f t="shared" si="17"/>
        <v>0</v>
      </c>
      <c r="AZ61" s="25">
        <f t="shared" si="17"/>
        <v>0</v>
      </c>
      <c r="BA61" s="25">
        <f t="shared" si="17"/>
        <v>0</v>
      </c>
      <c r="BB61" s="25">
        <f t="shared" si="17"/>
        <v>0</v>
      </c>
      <c r="BC61" s="25">
        <f t="shared" si="17"/>
        <v>0</v>
      </c>
      <c r="BD61" s="25">
        <f t="shared" si="17"/>
        <v>0</v>
      </c>
      <c r="BE61" s="25">
        <f t="shared" si="17"/>
        <v>0</v>
      </c>
      <c r="BF61" s="25">
        <f t="shared" si="17"/>
        <v>0</v>
      </c>
      <c r="BG61" s="25">
        <f t="shared" si="17"/>
        <v>0</v>
      </c>
      <c r="BH61" s="25">
        <f t="shared" si="17"/>
        <v>0</v>
      </c>
      <c r="BI61" s="25">
        <f t="shared" si="17"/>
        <v>0</v>
      </c>
      <c r="BJ61" s="25">
        <f t="shared" si="17"/>
        <v>0</v>
      </c>
      <c r="BK61" s="25">
        <f t="shared" si="17"/>
        <v>0</v>
      </c>
      <c r="BL61" s="25">
        <f t="shared" si="17"/>
        <v>0</v>
      </c>
      <c r="BM61" s="25">
        <f t="shared" si="17"/>
        <v>0</v>
      </c>
      <c r="BN61" s="25">
        <f t="shared" si="17"/>
        <v>0</v>
      </c>
      <c r="BO61" s="25">
        <f t="shared" si="17"/>
        <v>0</v>
      </c>
      <c r="BP61" s="25">
        <f t="shared" si="17"/>
        <v>0</v>
      </c>
      <c r="BQ61" s="25">
        <f t="shared" ref="BQ61:BY61" si="18">BQ62+BQ68</f>
        <v>0</v>
      </c>
      <c r="BR61" s="25">
        <f t="shared" si="18"/>
        <v>0</v>
      </c>
      <c r="BS61" s="25">
        <f t="shared" si="18"/>
        <v>0</v>
      </c>
      <c r="BT61" s="25">
        <f t="shared" si="18"/>
        <v>0</v>
      </c>
      <c r="BU61" s="25">
        <f t="shared" si="18"/>
        <v>0</v>
      </c>
      <c r="BV61" s="25">
        <f t="shared" si="18"/>
        <v>0</v>
      </c>
      <c r="BW61" s="25">
        <f t="shared" si="18"/>
        <v>0</v>
      </c>
      <c r="BX61" s="25">
        <f t="shared" si="18"/>
        <v>0</v>
      </c>
      <c r="BY61" s="25">
        <f t="shared" si="18"/>
        <v>0</v>
      </c>
      <c r="BZ61" s="26">
        <f>BZ62</f>
        <v>0</v>
      </c>
      <c r="CA61" s="25">
        <f t="shared" ref="CA61" si="19">CA65</f>
        <v>0</v>
      </c>
    </row>
    <row r="62" spans="1:79" s="27" customFormat="1" ht="43.5" customHeight="1" x14ac:dyDescent="0.25">
      <c r="A62" s="22" t="s">
        <v>176</v>
      </c>
      <c r="B62" s="23" t="s">
        <v>193</v>
      </c>
      <c r="C62" s="24" t="s">
        <v>104</v>
      </c>
      <c r="D62" s="22">
        <f>D63</f>
        <v>0</v>
      </c>
      <c r="E62" s="22">
        <v>0</v>
      </c>
      <c r="F62" s="22">
        <f t="shared" ref="F62:BP62" si="20">F63</f>
        <v>0</v>
      </c>
      <c r="G62" s="22">
        <f t="shared" si="20"/>
        <v>0</v>
      </c>
      <c r="H62" s="22">
        <f t="shared" si="20"/>
        <v>0</v>
      </c>
      <c r="I62" s="22">
        <f t="shared" si="20"/>
        <v>0</v>
      </c>
      <c r="J62" s="22">
        <f t="shared" si="20"/>
        <v>0</v>
      </c>
      <c r="K62" s="22">
        <f t="shared" si="20"/>
        <v>0</v>
      </c>
      <c r="L62" s="22">
        <f t="shared" si="20"/>
        <v>0</v>
      </c>
      <c r="M62" s="22">
        <f t="shared" si="20"/>
        <v>0</v>
      </c>
      <c r="N62" s="22">
        <f t="shared" si="20"/>
        <v>0</v>
      </c>
      <c r="O62" s="22">
        <f t="shared" si="20"/>
        <v>0</v>
      </c>
      <c r="P62" s="22">
        <f t="shared" si="20"/>
        <v>0</v>
      </c>
      <c r="Q62" s="22">
        <f t="shared" si="20"/>
        <v>0</v>
      </c>
      <c r="R62" s="22">
        <f t="shared" si="20"/>
        <v>0</v>
      </c>
      <c r="S62" s="22">
        <f t="shared" si="20"/>
        <v>0</v>
      </c>
      <c r="T62" s="22">
        <f t="shared" si="20"/>
        <v>0</v>
      </c>
      <c r="U62" s="22">
        <f t="shared" si="20"/>
        <v>0</v>
      </c>
      <c r="V62" s="22">
        <f t="shared" si="20"/>
        <v>0</v>
      </c>
      <c r="W62" s="22">
        <f t="shared" si="20"/>
        <v>0</v>
      </c>
      <c r="X62" s="22">
        <f t="shared" si="20"/>
        <v>0</v>
      </c>
      <c r="Y62" s="22">
        <f t="shared" si="20"/>
        <v>0</v>
      </c>
      <c r="Z62" s="22">
        <f t="shared" si="20"/>
        <v>0</v>
      </c>
      <c r="AA62" s="22">
        <f t="shared" si="20"/>
        <v>0</v>
      </c>
      <c r="AB62" s="22">
        <f t="shared" si="20"/>
        <v>0</v>
      </c>
      <c r="AC62" s="22">
        <f t="shared" si="20"/>
        <v>0</v>
      </c>
      <c r="AD62" s="22">
        <f t="shared" si="20"/>
        <v>0</v>
      </c>
      <c r="AE62" s="22">
        <f t="shared" si="20"/>
        <v>0</v>
      </c>
      <c r="AF62" s="22">
        <f t="shared" si="20"/>
        <v>0</v>
      </c>
      <c r="AG62" s="22">
        <f t="shared" si="20"/>
        <v>0</v>
      </c>
      <c r="AH62" s="22">
        <f t="shared" si="20"/>
        <v>0</v>
      </c>
      <c r="AI62" s="22">
        <f t="shared" si="20"/>
        <v>0</v>
      </c>
      <c r="AJ62" s="22">
        <f t="shared" si="20"/>
        <v>0</v>
      </c>
      <c r="AK62" s="22">
        <f t="shared" si="20"/>
        <v>0</v>
      </c>
      <c r="AL62" s="22">
        <f t="shared" si="20"/>
        <v>0</v>
      </c>
      <c r="AM62" s="22">
        <f t="shared" si="20"/>
        <v>0</v>
      </c>
      <c r="AN62" s="22">
        <f t="shared" si="20"/>
        <v>0</v>
      </c>
      <c r="AO62" s="22">
        <f t="shared" si="20"/>
        <v>0</v>
      </c>
      <c r="AP62" s="22">
        <f t="shared" si="20"/>
        <v>0</v>
      </c>
      <c r="AQ62" s="22">
        <f t="shared" si="20"/>
        <v>0</v>
      </c>
      <c r="AR62" s="22">
        <f t="shared" si="20"/>
        <v>0</v>
      </c>
      <c r="AS62" s="22">
        <f t="shared" si="20"/>
        <v>0</v>
      </c>
      <c r="AT62" s="22">
        <f t="shared" si="20"/>
        <v>0</v>
      </c>
      <c r="AU62" s="22">
        <f t="shared" si="20"/>
        <v>0</v>
      </c>
      <c r="AV62" s="22">
        <f t="shared" si="20"/>
        <v>0</v>
      </c>
      <c r="AW62" s="22">
        <f t="shared" si="20"/>
        <v>0</v>
      </c>
      <c r="AX62" s="22">
        <f t="shared" si="20"/>
        <v>0</v>
      </c>
      <c r="AY62" s="22">
        <f t="shared" si="20"/>
        <v>0</v>
      </c>
      <c r="AZ62" s="22">
        <f t="shared" si="20"/>
        <v>0</v>
      </c>
      <c r="BA62" s="22">
        <f t="shared" si="20"/>
        <v>0</v>
      </c>
      <c r="BB62" s="22">
        <f t="shared" si="20"/>
        <v>0</v>
      </c>
      <c r="BC62" s="22">
        <f t="shared" si="20"/>
        <v>0</v>
      </c>
      <c r="BD62" s="22">
        <f t="shared" si="20"/>
        <v>0</v>
      </c>
      <c r="BE62" s="22">
        <f t="shared" si="20"/>
        <v>0</v>
      </c>
      <c r="BF62" s="22">
        <f t="shared" si="20"/>
        <v>0</v>
      </c>
      <c r="BG62" s="22">
        <f t="shared" si="20"/>
        <v>0</v>
      </c>
      <c r="BH62" s="22">
        <f t="shared" si="20"/>
        <v>0</v>
      </c>
      <c r="BI62" s="22">
        <f t="shared" si="20"/>
        <v>0</v>
      </c>
      <c r="BJ62" s="22">
        <f t="shared" si="20"/>
        <v>0</v>
      </c>
      <c r="BK62" s="22">
        <f t="shared" si="20"/>
        <v>0</v>
      </c>
      <c r="BL62" s="22">
        <f t="shared" si="20"/>
        <v>0</v>
      </c>
      <c r="BM62" s="22">
        <f t="shared" si="20"/>
        <v>0</v>
      </c>
      <c r="BN62" s="22">
        <f t="shared" si="20"/>
        <v>0</v>
      </c>
      <c r="BO62" s="22">
        <f t="shared" si="20"/>
        <v>0</v>
      </c>
      <c r="BP62" s="22">
        <f t="shared" si="20"/>
        <v>0</v>
      </c>
      <c r="BQ62" s="22">
        <f t="shared" ref="BQ62:BX62" si="21">BQ63</f>
        <v>0</v>
      </c>
      <c r="BR62" s="22">
        <f t="shared" si="21"/>
        <v>0</v>
      </c>
      <c r="BS62" s="22">
        <f t="shared" si="21"/>
        <v>0</v>
      </c>
      <c r="BT62" s="22">
        <f t="shared" si="21"/>
        <v>0</v>
      </c>
      <c r="BU62" s="22">
        <f t="shared" si="21"/>
        <v>0</v>
      </c>
      <c r="BV62" s="22">
        <f t="shared" si="21"/>
        <v>0</v>
      </c>
      <c r="BW62" s="22">
        <f t="shared" si="21"/>
        <v>0</v>
      </c>
      <c r="BX62" s="22">
        <f t="shared" si="21"/>
        <v>0</v>
      </c>
      <c r="BY62" s="22">
        <f t="shared" ref="BY62" si="22">BY63</f>
        <v>0</v>
      </c>
      <c r="BZ62" s="26">
        <f t="shared" ref="BZ62" si="23">BZ63</f>
        <v>0</v>
      </c>
      <c r="CA62" s="22" t="s">
        <v>191</v>
      </c>
    </row>
    <row r="63" spans="1:79" ht="43.5" hidden="1" customHeight="1" x14ac:dyDescent="0.25">
      <c r="A63" s="4"/>
      <c r="B63" s="15"/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16"/>
      <c r="CA63" s="4"/>
    </row>
    <row r="64" spans="1:79" ht="43.5" customHeight="1" x14ac:dyDescent="0.25">
      <c r="A64" s="4" t="s">
        <v>177</v>
      </c>
      <c r="B64" s="15" t="s">
        <v>143</v>
      </c>
      <c r="C64" s="6" t="s">
        <v>104</v>
      </c>
      <c r="D64" s="4" t="s">
        <v>192</v>
      </c>
      <c r="E64" s="4" t="s">
        <v>192</v>
      </c>
      <c r="F64" s="4" t="s">
        <v>192</v>
      </c>
      <c r="G64" s="4" t="s">
        <v>192</v>
      </c>
      <c r="H64" s="4" t="s">
        <v>192</v>
      </c>
      <c r="I64" s="4" t="s">
        <v>192</v>
      </c>
      <c r="J64" s="4" t="s">
        <v>192</v>
      </c>
      <c r="K64" s="4" t="s">
        <v>192</v>
      </c>
      <c r="L64" s="4" t="s">
        <v>192</v>
      </c>
      <c r="M64" s="4" t="s">
        <v>192</v>
      </c>
      <c r="N64" s="4" t="s">
        <v>192</v>
      </c>
      <c r="O64" s="4" t="s">
        <v>192</v>
      </c>
      <c r="P64" s="4" t="s">
        <v>192</v>
      </c>
      <c r="Q64" s="4" t="s">
        <v>192</v>
      </c>
      <c r="R64" s="4" t="s">
        <v>192</v>
      </c>
      <c r="S64" s="4" t="s">
        <v>192</v>
      </c>
      <c r="T64" s="4" t="s">
        <v>192</v>
      </c>
      <c r="U64" s="4" t="s">
        <v>192</v>
      </c>
      <c r="V64" s="4" t="s">
        <v>192</v>
      </c>
      <c r="W64" s="4" t="s">
        <v>192</v>
      </c>
      <c r="X64" s="4" t="s">
        <v>192</v>
      </c>
      <c r="Y64" s="4" t="s">
        <v>192</v>
      </c>
      <c r="Z64" s="4" t="s">
        <v>192</v>
      </c>
      <c r="AA64" s="4" t="s">
        <v>192</v>
      </c>
      <c r="AB64" s="4" t="s">
        <v>192</v>
      </c>
      <c r="AC64" s="4" t="s">
        <v>192</v>
      </c>
      <c r="AD64" s="4" t="s">
        <v>192</v>
      </c>
      <c r="AE64" s="4" t="s">
        <v>192</v>
      </c>
      <c r="AF64" s="4" t="s">
        <v>192</v>
      </c>
      <c r="AG64" s="4" t="s">
        <v>192</v>
      </c>
      <c r="AH64" s="4" t="s">
        <v>192</v>
      </c>
      <c r="AI64" s="4" t="s">
        <v>192</v>
      </c>
      <c r="AJ64" s="4" t="s">
        <v>192</v>
      </c>
      <c r="AK64" s="4" t="s">
        <v>192</v>
      </c>
      <c r="AL64" s="4" t="s">
        <v>192</v>
      </c>
      <c r="AM64" s="4" t="s">
        <v>192</v>
      </c>
      <c r="AN64" s="4" t="s">
        <v>192</v>
      </c>
      <c r="AO64" s="4" t="s">
        <v>192</v>
      </c>
      <c r="AP64" s="4" t="s">
        <v>192</v>
      </c>
      <c r="AQ64" s="4" t="s">
        <v>192</v>
      </c>
      <c r="AR64" s="4" t="s">
        <v>192</v>
      </c>
      <c r="AS64" s="4" t="s">
        <v>192</v>
      </c>
      <c r="AT64" s="4" t="s">
        <v>192</v>
      </c>
      <c r="AU64" s="4" t="s">
        <v>192</v>
      </c>
      <c r="AV64" s="4" t="s">
        <v>192</v>
      </c>
      <c r="AW64" s="4" t="s">
        <v>192</v>
      </c>
      <c r="AX64" s="4" t="s">
        <v>192</v>
      </c>
      <c r="AY64" s="4" t="s">
        <v>192</v>
      </c>
      <c r="AZ64" s="4" t="s">
        <v>192</v>
      </c>
      <c r="BA64" s="4" t="s">
        <v>192</v>
      </c>
      <c r="BB64" s="4" t="s">
        <v>192</v>
      </c>
      <c r="BC64" s="4" t="s">
        <v>192</v>
      </c>
      <c r="BD64" s="4" t="s">
        <v>192</v>
      </c>
      <c r="BE64" s="4" t="s">
        <v>192</v>
      </c>
      <c r="BF64" s="4" t="s">
        <v>192</v>
      </c>
      <c r="BG64" s="4" t="s">
        <v>192</v>
      </c>
      <c r="BH64" s="4" t="s">
        <v>192</v>
      </c>
      <c r="BI64" s="4" t="s">
        <v>192</v>
      </c>
      <c r="BJ64" s="4" t="s">
        <v>192</v>
      </c>
      <c r="BK64" s="4" t="s">
        <v>192</v>
      </c>
      <c r="BL64" s="4" t="s">
        <v>192</v>
      </c>
      <c r="BM64" s="4" t="s">
        <v>192</v>
      </c>
      <c r="BN64" s="4" t="s">
        <v>192</v>
      </c>
      <c r="BO64" s="4" t="s">
        <v>192</v>
      </c>
      <c r="BP64" s="4" t="s">
        <v>192</v>
      </c>
      <c r="BQ64" s="4" t="s">
        <v>192</v>
      </c>
      <c r="BR64" s="4" t="s">
        <v>192</v>
      </c>
      <c r="BS64" s="4" t="s">
        <v>192</v>
      </c>
      <c r="BT64" s="4" t="s">
        <v>192</v>
      </c>
      <c r="BU64" s="4" t="s">
        <v>192</v>
      </c>
      <c r="BV64" s="4" t="s">
        <v>192</v>
      </c>
      <c r="BW64" s="4" t="s">
        <v>192</v>
      </c>
      <c r="BX64" s="4" t="s">
        <v>192</v>
      </c>
      <c r="BY64" s="4" t="s">
        <v>192</v>
      </c>
      <c r="BZ64" s="4" t="s">
        <v>192</v>
      </c>
      <c r="CA64" s="4" t="s">
        <v>192</v>
      </c>
    </row>
    <row r="65" spans="1:79" ht="43.5" hidden="1" customHeight="1" x14ac:dyDescent="0.25">
      <c r="A65" s="4" t="s">
        <v>181</v>
      </c>
      <c r="B65" s="15" t="s">
        <v>196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</row>
    <row r="66" spans="1:79" ht="43.5" customHeight="1" x14ac:dyDescent="0.25">
      <c r="A66" s="4" t="s">
        <v>178</v>
      </c>
      <c r="B66" s="15" t="s">
        <v>144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25">
      <c r="A67" s="4" t="s">
        <v>179</v>
      </c>
      <c r="B67" s="15" t="s">
        <v>145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s="27" customFormat="1" ht="43.5" customHeight="1" x14ac:dyDescent="0.25">
      <c r="A68" s="22" t="s">
        <v>180</v>
      </c>
      <c r="B68" s="23" t="s">
        <v>146</v>
      </c>
      <c r="C68" s="24" t="s">
        <v>104</v>
      </c>
      <c r="D68" s="22">
        <f>D69</f>
        <v>0</v>
      </c>
      <c r="E68" s="22">
        <f t="shared" ref="E68:BP68" si="24">E69</f>
        <v>0</v>
      </c>
      <c r="F68" s="22">
        <f t="shared" si="24"/>
        <v>0</v>
      </c>
      <c r="G68" s="22">
        <f t="shared" si="24"/>
        <v>0</v>
      </c>
      <c r="H68" s="22">
        <f t="shared" si="24"/>
        <v>0</v>
      </c>
      <c r="I68" s="22">
        <f t="shared" si="24"/>
        <v>0</v>
      </c>
      <c r="J68" s="22">
        <f t="shared" si="24"/>
        <v>0</v>
      </c>
      <c r="K68" s="22">
        <f t="shared" si="24"/>
        <v>0</v>
      </c>
      <c r="L68" s="22">
        <f t="shared" si="24"/>
        <v>0</v>
      </c>
      <c r="M68" s="22">
        <f t="shared" si="24"/>
        <v>0</v>
      </c>
      <c r="N68" s="22">
        <f t="shared" si="24"/>
        <v>0</v>
      </c>
      <c r="O68" s="22">
        <f t="shared" si="24"/>
        <v>0</v>
      </c>
      <c r="P68" s="22">
        <f t="shared" si="24"/>
        <v>0</v>
      </c>
      <c r="Q68" s="22">
        <f t="shared" si="24"/>
        <v>0</v>
      </c>
      <c r="R68" s="22">
        <f t="shared" si="24"/>
        <v>0</v>
      </c>
      <c r="S68" s="22">
        <f t="shared" si="24"/>
        <v>0</v>
      </c>
      <c r="T68" s="22">
        <f t="shared" si="24"/>
        <v>0</v>
      </c>
      <c r="U68" s="22">
        <f t="shared" si="24"/>
        <v>0</v>
      </c>
      <c r="V68" s="22">
        <f t="shared" si="24"/>
        <v>0</v>
      </c>
      <c r="W68" s="22">
        <f t="shared" si="24"/>
        <v>0</v>
      </c>
      <c r="X68" s="22">
        <f t="shared" si="24"/>
        <v>0</v>
      </c>
      <c r="Y68" s="22">
        <f t="shared" si="24"/>
        <v>0</v>
      </c>
      <c r="Z68" s="22">
        <f t="shared" si="24"/>
        <v>0</v>
      </c>
      <c r="AA68" s="22">
        <f t="shared" si="24"/>
        <v>0</v>
      </c>
      <c r="AB68" s="22">
        <f t="shared" si="24"/>
        <v>0</v>
      </c>
      <c r="AC68" s="22">
        <f t="shared" si="24"/>
        <v>0</v>
      </c>
      <c r="AD68" s="22">
        <f t="shared" si="24"/>
        <v>0</v>
      </c>
      <c r="AE68" s="22">
        <f t="shared" si="24"/>
        <v>0</v>
      </c>
      <c r="AF68" s="22">
        <f t="shared" si="24"/>
        <v>0</v>
      </c>
      <c r="AG68" s="22">
        <f t="shared" si="24"/>
        <v>0</v>
      </c>
      <c r="AH68" s="22">
        <f t="shared" si="24"/>
        <v>0</v>
      </c>
      <c r="AI68" s="22">
        <f t="shared" si="24"/>
        <v>0</v>
      </c>
      <c r="AJ68" s="22">
        <f t="shared" si="24"/>
        <v>0</v>
      </c>
      <c r="AK68" s="22">
        <f t="shared" si="24"/>
        <v>0</v>
      </c>
      <c r="AL68" s="22">
        <f t="shared" si="24"/>
        <v>0</v>
      </c>
      <c r="AM68" s="22">
        <f t="shared" si="24"/>
        <v>0</v>
      </c>
      <c r="AN68" s="22">
        <f t="shared" si="24"/>
        <v>0</v>
      </c>
      <c r="AO68" s="22">
        <f t="shared" si="24"/>
        <v>0</v>
      </c>
      <c r="AP68" s="22">
        <f t="shared" si="24"/>
        <v>0</v>
      </c>
      <c r="AQ68" s="22">
        <f t="shared" si="24"/>
        <v>0</v>
      </c>
      <c r="AR68" s="22">
        <f t="shared" si="24"/>
        <v>0</v>
      </c>
      <c r="AS68" s="22">
        <f t="shared" si="24"/>
        <v>0</v>
      </c>
      <c r="AT68" s="22">
        <f t="shared" si="24"/>
        <v>0</v>
      </c>
      <c r="AU68" s="22">
        <f t="shared" si="24"/>
        <v>0</v>
      </c>
      <c r="AV68" s="22">
        <f t="shared" si="24"/>
        <v>0</v>
      </c>
      <c r="AW68" s="22">
        <f t="shared" si="24"/>
        <v>0</v>
      </c>
      <c r="AX68" s="22">
        <f t="shared" si="24"/>
        <v>0</v>
      </c>
      <c r="AY68" s="22">
        <f t="shared" si="24"/>
        <v>0</v>
      </c>
      <c r="AZ68" s="22">
        <f t="shared" si="24"/>
        <v>0</v>
      </c>
      <c r="BA68" s="22">
        <f t="shared" si="24"/>
        <v>0</v>
      </c>
      <c r="BB68" s="22">
        <f t="shared" si="24"/>
        <v>0</v>
      </c>
      <c r="BC68" s="22">
        <f t="shared" si="24"/>
        <v>0</v>
      </c>
      <c r="BD68" s="22">
        <f t="shared" si="24"/>
        <v>0</v>
      </c>
      <c r="BE68" s="22">
        <f t="shared" si="24"/>
        <v>0</v>
      </c>
      <c r="BF68" s="22">
        <f t="shared" si="24"/>
        <v>0</v>
      </c>
      <c r="BG68" s="22">
        <f t="shared" si="24"/>
        <v>0</v>
      </c>
      <c r="BH68" s="22">
        <f t="shared" si="24"/>
        <v>0</v>
      </c>
      <c r="BI68" s="22">
        <f t="shared" si="24"/>
        <v>0</v>
      </c>
      <c r="BJ68" s="22">
        <f t="shared" si="24"/>
        <v>0</v>
      </c>
      <c r="BK68" s="22">
        <f t="shared" si="24"/>
        <v>0</v>
      </c>
      <c r="BL68" s="22">
        <f t="shared" si="24"/>
        <v>0</v>
      </c>
      <c r="BM68" s="22">
        <f t="shared" si="24"/>
        <v>0</v>
      </c>
      <c r="BN68" s="22">
        <f t="shared" si="24"/>
        <v>0</v>
      </c>
      <c r="BO68" s="22">
        <f t="shared" si="24"/>
        <v>0</v>
      </c>
      <c r="BP68" s="22">
        <f t="shared" si="24"/>
        <v>0</v>
      </c>
      <c r="BQ68" s="22">
        <f t="shared" ref="BQ68:BX68" si="25">BQ69</f>
        <v>0</v>
      </c>
      <c r="BR68" s="22">
        <f t="shared" si="25"/>
        <v>0</v>
      </c>
      <c r="BS68" s="22">
        <f t="shared" si="25"/>
        <v>0</v>
      </c>
      <c r="BT68" s="22">
        <f t="shared" si="25"/>
        <v>0</v>
      </c>
      <c r="BU68" s="22">
        <f t="shared" si="25"/>
        <v>0</v>
      </c>
      <c r="BV68" s="22">
        <f t="shared" si="25"/>
        <v>0</v>
      </c>
      <c r="BW68" s="22">
        <f t="shared" si="25"/>
        <v>0</v>
      </c>
      <c r="BX68" s="22">
        <f t="shared" si="25"/>
        <v>0</v>
      </c>
      <c r="BY68" s="22">
        <f t="shared" ref="BY68" si="26">BY69</f>
        <v>0</v>
      </c>
      <c r="BZ68" s="22">
        <f t="shared" ref="BZ68" si="27">BZ69</f>
        <v>0</v>
      </c>
      <c r="CA68" s="22" t="s">
        <v>191</v>
      </c>
    </row>
    <row r="69" spans="1:79" ht="43.5" hidden="1" customHeight="1" x14ac:dyDescent="0.25">
      <c r="A69" s="4"/>
      <c r="B69" s="15"/>
      <c r="C69" s="6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</row>
    <row r="70" spans="1:79" ht="43.5" customHeight="1" x14ac:dyDescent="0.25">
      <c r="A70" s="4" t="s">
        <v>181</v>
      </c>
      <c r="B70" s="15" t="s">
        <v>147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43.5" customHeight="1" x14ac:dyDescent="0.25">
      <c r="A71" s="4" t="s">
        <v>182</v>
      </c>
      <c r="B71" s="15" t="s">
        <v>148</v>
      </c>
      <c r="C71" s="6" t="s">
        <v>104</v>
      </c>
      <c r="D71" s="4" t="s">
        <v>191</v>
      </c>
      <c r="E71" s="4" t="s">
        <v>191</v>
      </c>
      <c r="F71" s="4" t="s">
        <v>191</v>
      </c>
      <c r="G71" s="4" t="s">
        <v>191</v>
      </c>
      <c r="H71" s="4" t="s">
        <v>191</v>
      </c>
      <c r="I71" s="4" t="s">
        <v>191</v>
      </c>
      <c r="J71" s="4" t="s">
        <v>191</v>
      </c>
      <c r="K71" s="4" t="s">
        <v>191</v>
      </c>
      <c r="L71" s="4" t="s">
        <v>191</v>
      </c>
      <c r="M71" s="4" t="s">
        <v>191</v>
      </c>
      <c r="N71" s="4" t="s">
        <v>191</v>
      </c>
      <c r="O71" s="4" t="s">
        <v>191</v>
      </c>
      <c r="P71" s="4" t="s">
        <v>191</v>
      </c>
      <c r="Q71" s="4" t="s">
        <v>191</v>
      </c>
      <c r="R71" s="4" t="s">
        <v>191</v>
      </c>
      <c r="S71" s="4" t="s">
        <v>191</v>
      </c>
      <c r="T71" s="4" t="s">
        <v>191</v>
      </c>
      <c r="U71" s="4" t="s">
        <v>191</v>
      </c>
      <c r="V71" s="4" t="s">
        <v>191</v>
      </c>
      <c r="W71" s="4" t="s">
        <v>191</v>
      </c>
      <c r="X71" s="4" t="s">
        <v>191</v>
      </c>
      <c r="Y71" s="4" t="s">
        <v>191</v>
      </c>
      <c r="Z71" s="4" t="s">
        <v>191</v>
      </c>
      <c r="AA71" s="4" t="s">
        <v>191</v>
      </c>
      <c r="AB71" s="4" t="s">
        <v>191</v>
      </c>
      <c r="AC71" s="4" t="s">
        <v>191</v>
      </c>
      <c r="AD71" s="4" t="s">
        <v>191</v>
      </c>
      <c r="AE71" s="4" t="s">
        <v>191</v>
      </c>
      <c r="AF71" s="4" t="s">
        <v>191</v>
      </c>
      <c r="AG71" s="4" t="s">
        <v>191</v>
      </c>
      <c r="AH71" s="4" t="s">
        <v>191</v>
      </c>
      <c r="AI71" s="4" t="s">
        <v>191</v>
      </c>
      <c r="AJ71" s="4" t="s">
        <v>191</v>
      </c>
      <c r="AK71" s="4" t="s">
        <v>191</v>
      </c>
      <c r="AL71" s="4" t="s">
        <v>191</v>
      </c>
      <c r="AM71" s="4" t="s">
        <v>191</v>
      </c>
      <c r="AN71" s="4" t="s">
        <v>191</v>
      </c>
      <c r="AO71" s="4" t="s">
        <v>191</v>
      </c>
      <c r="AP71" s="4" t="s">
        <v>191</v>
      </c>
      <c r="AQ71" s="4" t="s">
        <v>191</v>
      </c>
      <c r="AR71" s="4" t="s">
        <v>191</v>
      </c>
      <c r="AS71" s="4" t="s">
        <v>191</v>
      </c>
      <c r="AT71" s="4" t="s">
        <v>191</v>
      </c>
      <c r="AU71" s="4" t="s">
        <v>191</v>
      </c>
      <c r="AV71" s="4" t="s">
        <v>191</v>
      </c>
      <c r="AW71" s="4" t="s">
        <v>191</v>
      </c>
      <c r="AX71" s="4" t="s">
        <v>191</v>
      </c>
      <c r="AY71" s="4" t="s">
        <v>191</v>
      </c>
      <c r="AZ71" s="4" t="s">
        <v>191</v>
      </c>
      <c r="BA71" s="4" t="s">
        <v>191</v>
      </c>
      <c r="BB71" s="4" t="s">
        <v>191</v>
      </c>
      <c r="BC71" s="4" t="s">
        <v>191</v>
      </c>
      <c r="BD71" s="4" t="s">
        <v>191</v>
      </c>
      <c r="BE71" s="4" t="s">
        <v>191</v>
      </c>
      <c r="BF71" s="4" t="s">
        <v>191</v>
      </c>
      <c r="BG71" s="4" t="s">
        <v>191</v>
      </c>
      <c r="BH71" s="4" t="s">
        <v>191</v>
      </c>
      <c r="BI71" s="4" t="s">
        <v>191</v>
      </c>
      <c r="BJ71" s="4" t="s">
        <v>191</v>
      </c>
      <c r="BK71" s="4" t="s">
        <v>191</v>
      </c>
      <c r="BL71" s="4" t="s">
        <v>191</v>
      </c>
      <c r="BM71" s="4" t="s">
        <v>191</v>
      </c>
      <c r="BN71" s="4" t="s">
        <v>191</v>
      </c>
      <c r="BO71" s="4" t="s">
        <v>191</v>
      </c>
      <c r="BP71" s="4" t="s">
        <v>191</v>
      </c>
      <c r="BQ71" s="4" t="s">
        <v>191</v>
      </c>
      <c r="BR71" s="4" t="s">
        <v>191</v>
      </c>
      <c r="BS71" s="4" t="s">
        <v>191</v>
      </c>
      <c r="BT71" s="4" t="s">
        <v>191</v>
      </c>
      <c r="BU71" s="4" t="s">
        <v>191</v>
      </c>
      <c r="BV71" s="4" t="s">
        <v>191</v>
      </c>
      <c r="BW71" s="4" t="s">
        <v>191</v>
      </c>
      <c r="BX71" s="4" t="s">
        <v>191</v>
      </c>
      <c r="BY71" s="4" t="s">
        <v>191</v>
      </c>
      <c r="BZ71" s="4" t="s">
        <v>191</v>
      </c>
      <c r="CA71" s="4" t="s">
        <v>191</v>
      </c>
    </row>
    <row r="72" spans="1:79" ht="43.5" customHeight="1" x14ac:dyDescent="0.25">
      <c r="A72" s="4" t="s">
        <v>183</v>
      </c>
      <c r="B72" s="15" t="s">
        <v>149</v>
      </c>
      <c r="C72" s="6" t="s">
        <v>104</v>
      </c>
      <c r="D72" s="4" t="s">
        <v>191</v>
      </c>
      <c r="E72" s="4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ht="39.75" customHeight="1" x14ac:dyDescent="0.25">
      <c r="A73" s="4" t="s">
        <v>184</v>
      </c>
      <c r="B73" s="15" t="s">
        <v>150</v>
      </c>
      <c r="C73" s="6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4" t="s">
        <v>191</v>
      </c>
    </row>
    <row r="74" spans="1:79" ht="43.5" customHeight="1" x14ac:dyDescent="0.25">
      <c r="A74" s="4" t="s">
        <v>185</v>
      </c>
      <c r="B74" s="15" t="s">
        <v>151</v>
      </c>
      <c r="C74" s="6" t="s">
        <v>104</v>
      </c>
      <c r="D74" s="4" t="s">
        <v>191</v>
      </c>
      <c r="E74" s="4" t="s">
        <v>191</v>
      </c>
      <c r="F74" s="4" t="s">
        <v>191</v>
      </c>
      <c r="G74" s="4" t="s">
        <v>191</v>
      </c>
      <c r="H74" s="4" t="s">
        <v>191</v>
      </c>
      <c r="I74" s="4" t="s">
        <v>191</v>
      </c>
      <c r="J74" s="4" t="s">
        <v>191</v>
      </c>
      <c r="K74" s="4" t="s">
        <v>191</v>
      </c>
      <c r="L74" s="4" t="s">
        <v>191</v>
      </c>
      <c r="M74" s="4" t="s">
        <v>191</v>
      </c>
      <c r="N74" s="4" t="s">
        <v>191</v>
      </c>
      <c r="O74" s="4" t="s">
        <v>191</v>
      </c>
      <c r="P74" s="4" t="s">
        <v>191</v>
      </c>
      <c r="Q74" s="4" t="s">
        <v>191</v>
      </c>
      <c r="R74" s="4" t="s">
        <v>191</v>
      </c>
      <c r="S74" s="4" t="s">
        <v>191</v>
      </c>
      <c r="T74" s="4" t="s">
        <v>191</v>
      </c>
      <c r="U74" s="4" t="s">
        <v>191</v>
      </c>
      <c r="V74" s="4" t="s">
        <v>191</v>
      </c>
      <c r="W74" s="4" t="s">
        <v>191</v>
      </c>
      <c r="X74" s="4" t="s">
        <v>191</v>
      </c>
      <c r="Y74" s="4" t="s">
        <v>191</v>
      </c>
      <c r="Z74" s="4" t="s">
        <v>191</v>
      </c>
      <c r="AA74" s="4" t="s">
        <v>191</v>
      </c>
      <c r="AB74" s="4" t="s">
        <v>191</v>
      </c>
      <c r="AC74" s="4" t="s">
        <v>191</v>
      </c>
      <c r="AD74" s="4" t="s">
        <v>191</v>
      </c>
      <c r="AE74" s="4" t="s">
        <v>191</v>
      </c>
      <c r="AF74" s="4" t="s">
        <v>191</v>
      </c>
      <c r="AG74" s="4" t="s">
        <v>191</v>
      </c>
      <c r="AH74" s="4" t="s">
        <v>191</v>
      </c>
      <c r="AI74" s="4" t="s">
        <v>191</v>
      </c>
      <c r="AJ74" s="4" t="s">
        <v>191</v>
      </c>
      <c r="AK74" s="4" t="s">
        <v>191</v>
      </c>
      <c r="AL74" s="4" t="s">
        <v>191</v>
      </c>
      <c r="AM74" s="4" t="s">
        <v>191</v>
      </c>
      <c r="AN74" s="4" t="s">
        <v>191</v>
      </c>
      <c r="AO74" s="4" t="s">
        <v>191</v>
      </c>
      <c r="AP74" s="4" t="s">
        <v>191</v>
      </c>
      <c r="AQ74" s="4" t="s">
        <v>191</v>
      </c>
      <c r="AR74" s="4" t="s">
        <v>191</v>
      </c>
      <c r="AS74" s="4" t="s">
        <v>191</v>
      </c>
      <c r="AT74" s="4" t="s">
        <v>191</v>
      </c>
      <c r="AU74" s="4" t="s">
        <v>191</v>
      </c>
      <c r="AV74" s="4" t="s">
        <v>191</v>
      </c>
      <c r="AW74" s="4" t="s">
        <v>191</v>
      </c>
      <c r="AX74" s="4" t="s">
        <v>191</v>
      </c>
      <c r="AY74" s="4" t="s">
        <v>191</v>
      </c>
      <c r="AZ74" s="4" t="s">
        <v>191</v>
      </c>
      <c r="BA74" s="4" t="s">
        <v>191</v>
      </c>
      <c r="BB74" s="4" t="s">
        <v>191</v>
      </c>
      <c r="BC74" s="4" t="s">
        <v>191</v>
      </c>
      <c r="BD74" s="4" t="s">
        <v>191</v>
      </c>
      <c r="BE74" s="4" t="s">
        <v>191</v>
      </c>
      <c r="BF74" s="4" t="s">
        <v>191</v>
      </c>
      <c r="BG74" s="4" t="s">
        <v>191</v>
      </c>
      <c r="BH74" s="4" t="s">
        <v>191</v>
      </c>
      <c r="BI74" s="4" t="s">
        <v>191</v>
      </c>
      <c r="BJ74" s="4" t="s">
        <v>191</v>
      </c>
      <c r="BK74" s="4" t="s">
        <v>191</v>
      </c>
      <c r="BL74" s="4" t="s">
        <v>191</v>
      </c>
      <c r="BM74" s="4" t="s">
        <v>191</v>
      </c>
      <c r="BN74" s="4" t="s">
        <v>191</v>
      </c>
      <c r="BO74" s="4" t="s">
        <v>191</v>
      </c>
      <c r="BP74" s="4" t="s">
        <v>191</v>
      </c>
      <c r="BQ74" s="4" t="s">
        <v>191</v>
      </c>
      <c r="BR74" s="4" t="s">
        <v>191</v>
      </c>
      <c r="BS74" s="4" t="s">
        <v>191</v>
      </c>
      <c r="BT74" s="4" t="s">
        <v>191</v>
      </c>
      <c r="BU74" s="4" t="s">
        <v>191</v>
      </c>
      <c r="BV74" s="4" t="s">
        <v>191</v>
      </c>
      <c r="BW74" s="4" t="s">
        <v>191</v>
      </c>
      <c r="BX74" s="4" t="s">
        <v>191</v>
      </c>
      <c r="BY74" s="4" t="s">
        <v>191</v>
      </c>
      <c r="BZ74" s="4" t="s">
        <v>191</v>
      </c>
      <c r="CA74" s="4" t="s">
        <v>191</v>
      </c>
    </row>
    <row r="75" spans="1:79" ht="43.5" customHeight="1" x14ac:dyDescent="0.25">
      <c r="A75" s="4" t="s">
        <v>186</v>
      </c>
      <c r="B75" s="15" t="s">
        <v>152</v>
      </c>
      <c r="C75" s="6" t="s">
        <v>104</v>
      </c>
      <c r="D75" s="4" t="s">
        <v>191</v>
      </c>
      <c r="E75" s="4" t="s">
        <v>191</v>
      </c>
      <c r="F75" s="4" t="s">
        <v>191</v>
      </c>
      <c r="G75" s="4" t="s">
        <v>191</v>
      </c>
      <c r="H75" s="4" t="s">
        <v>191</v>
      </c>
      <c r="I75" s="4" t="s">
        <v>191</v>
      </c>
      <c r="J75" s="4" t="s">
        <v>191</v>
      </c>
      <c r="K75" s="4" t="s">
        <v>191</v>
      </c>
      <c r="L75" s="4" t="s">
        <v>191</v>
      </c>
      <c r="M75" s="4" t="s">
        <v>191</v>
      </c>
      <c r="N75" s="4" t="s">
        <v>191</v>
      </c>
      <c r="O75" s="4" t="s">
        <v>191</v>
      </c>
      <c r="P75" s="4" t="s">
        <v>191</v>
      </c>
      <c r="Q75" s="4" t="s">
        <v>191</v>
      </c>
      <c r="R75" s="4" t="s">
        <v>191</v>
      </c>
      <c r="S75" s="4" t="s">
        <v>191</v>
      </c>
      <c r="T75" s="4" t="s">
        <v>191</v>
      </c>
      <c r="U75" s="4" t="s">
        <v>191</v>
      </c>
      <c r="V75" s="4" t="s">
        <v>191</v>
      </c>
      <c r="W75" s="4" t="s">
        <v>191</v>
      </c>
      <c r="X75" s="4" t="s">
        <v>191</v>
      </c>
      <c r="Y75" s="4" t="s">
        <v>191</v>
      </c>
      <c r="Z75" s="4" t="s">
        <v>191</v>
      </c>
      <c r="AA75" s="4" t="s">
        <v>191</v>
      </c>
      <c r="AB75" s="4" t="s">
        <v>191</v>
      </c>
      <c r="AC75" s="4" t="s">
        <v>191</v>
      </c>
      <c r="AD75" s="4" t="s">
        <v>191</v>
      </c>
      <c r="AE75" s="4" t="s">
        <v>191</v>
      </c>
      <c r="AF75" s="4" t="s">
        <v>191</v>
      </c>
      <c r="AG75" s="4" t="s">
        <v>191</v>
      </c>
      <c r="AH75" s="4" t="s">
        <v>191</v>
      </c>
      <c r="AI75" s="4" t="s">
        <v>191</v>
      </c>
      <c r="AJ75" s="4" t="s">
        <v>191</v>
      </c>
      <c r="AK75" s="4" t="s">
        <v>191</v>
      </c>
      <c r="AL75" s="4" t="s">
        <v>191</v>
      </c>
      <c r="AM75" s="4" t="s">
        <v>191</v>
      </c>
      <c r="AN75" s="4" t="s">
        <v>191</v>
      </c>
      <c r="AO75" s="4" t="s">
        <v>191</v>
      </c>
      <c r="AP75" s="4" t="s">
        <v>191</v>
      </c>
      <c r="AQ75" s="4" t="s">
        <v>191</v>
      </c>
      <c r="AR75" s="4" t="s">
        <v>191</v>
      </c>
      <c r="AS75" s="4" t="s">
        <v>191</v>
      </c>
      <c r="AT75" s="4" t="s">
        <v>191</v>
      </c>
      <c r="AU75" s="4" t="s">
        <v>191</v>
      </c>
      <c r="AV75" s="4" t="s">
        <v>191</v>
      </c>
      <c r="AW75" s="4" t="s">
        <v>191</v>
      </c>
      <c r="AX75" s="4" t="s">
        <v>191</v>
      </c>
      <c r="AY75" s="4" t="s">
        <v>191</v>
      </c>
      <c r="AZ75" s="4" t="s">
        <v>191</v>
      </c>
      <c r="BA75" s="4" t="s">
        <v>191</v>
      </c>
      <c r="BB75" s="4" t="s">
        <v>191</v>
      </c>
      <c r="BC75" s="4" t="s">
        <v>191</v>
      </c>
      <c r="BD75" s="4" t="s">
        <v>191</v>
      </c>
      <c r="BE75" s="4" t="s">
        <v>191</v>
      </c>
      <c r="BF75" s="4" t="s">
        <v>191</v>
      </c>
      <c r="BG75" s="4" t="s">
        <v>191</v>
      </c>
      <c r="BH75" s="4" t="s">
        <v>191</v>
      </c>
      <c r="BI75" s="4" t="s">
        <v>191</v>
      </c>
      <c r="BJ75" s="4" t="s">
        <v>191</v>
      </c>
      <c r="BK75" s="4" t="s">
        <v>191</v>
      </c>
      <c r="BL75" s="4" t="s">
        <v>191</v>
      </c>
      <c r="BM75" s="4" t="s">
        <v>191</v>
      </c>
      <c r="BN75" s="4" t="s">
        <v>191</v>
      </c>
      <c r="BO75" s="4" t="s">
        <v>191</v>
      </c>
      <c r="BP75" s="4" t="s">
        <v>191</v>
      </c>
      <c r="BQ75" s="4" t="s">
        <v>191</v>
      </c>
      <c r="BR75" s="4" t="s">
        <v>191</v>
      </c>
      <c r="BS75" s="4" t="s">
        <v>191</v>
      </c>
      <c r="BT75" s="4" t="s">
        <v>191</v>
      </c>
      <c r="BU75" s="4" t="s">
        <v>191</v>
      </c>
      <c r="BV75" s="4" t="s">
        <v>191</v>
      </c>
      <c r="BW75" s="4" t="s">
        <v>191</v>
      </c>
      <c r="BX75" s="4" t="s">
        <v>191</v>
      </c>
      <c r="BY75" s="4" t="s">
        <v>191</v>
      </c>
      <c r="BZ75" s="4" t="s">
        <v>191</v>
      </c>
      <c r="CA75" s="4" t="s">
        <v>191</v>
      </c>
    </row>
    <row r="76" spans="1:79" ht="33" customHeight="1" x14ac:dyDescent="0.25">
      <c r="A76" s="4" t="s">
        <v>187</v>
      </c>
      <c r="B76" s="15" t="s">
        <v>153</v>
      </c>
      <c r="C76" s="6" t="s">
        <v>104</v>
      </c>
      <c r="D76" s="4" t="s">
        <v>191</v>
      </c>
      <c r="E76" s="4" t="s">
        <v>191</v>
      </c>
      <c r="F76" s="4" t="s">
        <v>191</v>
      </c>
      <c r="G76" s="4" t="s">
        <v>191</v>
      </c>
      <c r="H76" s="4" t="s">
        <v>191</v>
      </c>
      <c r="I76" s="4" t="s">
        <v>191</v>
      </c>
      <c r="J76" s="4" t="s">
        <v>191</v>
      </c>
      <c r="K76" s="4" t="s">
        <v>191</v>
      </c>
      <c r="L76" s="4" t="s">
        <v>191</v>
      </c>
      <c r="M76" s="4" t="s">
        <v>191</v>
      </c>
      <c r="N76" s="4" t="s">
        <v>191</v>
      </c>
      <c r="O76" s="4" t="s">
        <v>191</v>
      </c>
      <c r="P76" s="4" t="s">
        <v>191</v>
      </c>
      <c r="Q76" s="4" t="s">
        <v>191</v>
      </c>
      <c r="R76" s="4" t="s">
        <v>191</v>
      </c>
      <c r="S76" s="4" t="s">
        <v>191</v>
      </c>
      <c r="T76" s="4" t="s">
        <v>191</v>
      </c>
      <c r="U76" s="4" t="s">
        <v>191</v>
      </c>
      <c r="V76" s="4" t="s">
        <v>191</v>
      </c>
      <c r="W76" s="4" t="s">
        <v>191</v>
      </c>
      <c r="X76" s="4" t="s">
        <v>191</v>
      </c>
      <c r="Y76" s="4" t="s">
        <v>191</v>
      </c>
      <c r="Z76" s="4" t="s">
        <v>191</v>
      </c>
      <c r="AA76" s="4" t="s">
        <v>191</v>
      </c>
      <c r="AB76" s="4" t="s">
        <v>191</v>
      </c>
      <c r="AC76" s="4" t="s">
        <v>191</v>
      </c>
      <c r="AD76" s="4" t="s">
        <v>191</v>
      </c>
      <c r="AE76" s="4" t="s">
        <v>191</v>
      </c>
      <c r="AF76" s="4" t="s">
        <v>191</v>
      </c>
      <c r="AG76" s="4" t="s">
        <v>191</v>
      </c>
      <c r="AH76" s="4" t="s">
        <v>191</v>
      </c>
      <c r="AI76" s="4" t="s">
        <v>191</v>
      </c>
      <c r="AJ76" s="4" t="s">
        <v>191</v>
      </c>
      <c r="AK76" s="4" t="s">
        <v>191</v>
      </c>
      <c r="AL76" s="4" t="s">
        <v>191</v>
      </c>
      <c r="AM76" s="4" t="s">
        <v>191</v>
      </c>
      <c r="AN76" s="4" t="s">
        <v>191</v>
      </c>
      <c r="AO76" s="4" t="s">
        <v>191</v>
      </c>
      <c r="AP76" s="4" t="s">
        <v>191</v>
      </c>
      <c r="AQ76" s="4" t="s">
        <v>191</v>
      </c>
      <c r="AR76" s="4" t="s">
        <v>191</v>
      </c>
      <c r="AS76" s="4" t="s">
        <v>191</v>
      </c>
      <c r="AT76" s="4" t="s">
        <v>191</v>
      </c>
      <c r="AU76" s="4" t="s">
        <v>191</v>
      </c>
      <c r="AV76" s="4" t="s">
        <v>191</v>
      </c>
      <c r="AW76" s="4" t="s">
        <v>191</v>
      </c>
      <c r="AX76" s="4" t="s">
        <v>191</v>
      </c>
      <c r="AY76" s="4" t="s">
        <v>191</v>
      </c>
      <c r="AZ76" s="4" t="s">
        <v>191</v>
      </c>
      <c r="BA76" s="4" t="s">
        <v>191</v>
      </c>
      <c r="BB76" s="4" t="s">
        <v>191</v>
      </c>
      <c r="BC76" s="4" t="s">
        <v>191</v>
      </c>
      <c r="BD76" s="4" t="s">
        <v>191</v>
      </c>
      <c r="BE76" s="4" t="s">
        <v>191</v>
      </c>
      <c r="BF76" s="4" t="s">
        <v>191</v>
      </c>
      <c r="BG76" s="4" t="s">
        <v>191</v>
      </c>
      <c r="BH76" s="4" t="s">
        <v>191</v>
      </c>
      <c r="BI76" s="4" t="s">
        <v>191</v>
      </c>
      <c r="BJ76" s="4" t="s">
        <v>191</v>
      </c>
      <c r="BK76" s="4" t="s">
        <v>191</v>
      </c>
      <c r="BL76" s="4" t="s">
        <v>191</v>
      </c>
      <c r="BM76" s="4" t="s">
        <v>191</v>
      </c>
      <c r="BN76" s="4" t="s">
        <v>191</v>
      </c>
      <c r="BO76" s="4" t="s">
        <v>191</v>
      </c>
      <c r="BP76" s="4" t="s">
        <v>191</v>
      </c>
      <c r="BQ76" s="4" t="s">
        <v>191</v>
      </c>
      <c r="BR76" s="4" t="s">
        <v>191</v>
      </c>
      <c r="BS76" s="4" t="s">
        <v>191</v>
      </c>
      <c r="BT76" s="4" t="s">
        <v>191</v>
      </c>
      <c r="BU76" s="4" t="s">
        <v>191</v>
      </c>
      <c r="BV76" s="4" t="s">
        <v>191</v>
      </c>
      <c r="BW76" s="4" t="s">
        <v>191</v>
      </c>
      <c r="BX76" s="4" t="s">
        <v>191</v>
      </c>
      <c r="BY76" s="4" t="s">
        <v>191</v>
      </c>
      <c r="BZ76" s="4" t="s">
        <v>191</v>
      </c>
      <c r="CA76" s="4" t="s">
        <v>191</v>
      </c>
    </row>
    <row r="77" spans="1:79" ht="43.5" customHeight="1" x14ac:dyDescent="0.25">
      <c r="A77" s="4" t="s">
        <v>167</v>
      </c>
      <c r="B77" s="15" t="s">
        <v>154</v>
      </c>
      <c r="C77" s="6" t="s">
        <v>104</v>
      </c>
      <c r="D77" s="4" t="s">
        <v>191</v>
      </c>
      <c r="E77" s="4" t="s">
        <v>191</v>
      </c>
      <c r="F77" s="4" t="s">
        <v>191</v>
      </c>
      <c r="G77" s="4" t="s">
        <v>191</v>
      </c>
      <c r="H77" s="4" t="s">
        <v>191</v>
      </c>
      <c r="I77" s="4" t="s">
        <v>191</v>
      </c>
      <c r="J77" s="4" t="s">
        <v>191</v>
      </c>
      <c r="K77" s="4" t="s">
        <v>191</v>
      </c>
      <c r="L77" s="4" t="s">
        <v>191</v>
      </c>
      <c r="M77" s="4" t="s">
        <v>191</v>
      </c>
      <c r="N77" s="4" t="s">
        <v>191</v>
      </c>
      <c r="O77" s="4" t="s">
        <v>191</v>
      </c>
      <c r="P77" s="4" t="s">
        <v>191</v>
      </c>
      <c r="Q77" s="4" t="s">
        <v>191</v>
      </c>
      <c r="R77" s="4" t="s">
        <v>191</v>
      </c>
      <c r="S77" s="4" t="s">
        <v>191</v>
      </c>
      <c r="T77" s="4" t="s">
        <v>191</v>
      </c>
      <c r="U77" s="4" t="s">
        <v>191</v>
      </c>
      <c r="V77" s="4" t="s">
        <v>191</v>
      </c>
      <c r="W77" s="4" t="s">
        <v>191</v>
      </c>
      <c r="X77" s="4" t="s">
        <v>191</v>
      </c>
      <c r="Y77" s="4" t="s">
        <v>191</v>
      </c>
      <c r="Z77" s="4" t="s">
        <v>191</v>
      </c>
      <c r="AA77" s="4" t="s">
        <v>191</v>
      </c>
      <c r="AB77" s="4" t="s">
        <v>191</v>
      </c>
      <c r="AC77" s="4" t="s">
        <v>191</v>
      </c>
      <c r="AD77" s="4" t="s">
        <v>191</v>
      </c>
      <c r="AE77" s="4" t="s">
        <v>191</v>
      </c>
      <c r="AF77" s="4" t="s">
        <v>191</v>
      </c>
      <c r="AG77" s="4" t="s">
        <v>191</v>
      </c>
      <c r="AH77" s="4" t="s">
        <v>191</v>
      </c>
      <c r="AI77" s="4" t="s">
        <v>191</v>
      </c>
      <c r="AJ77" s="4" t="s">
        <v>191</v>
      </c>
      <c r="AK77" s="4" t="s">
        <v>191</v>
      </c>
      <c r="AL77" s="4" t="s">
        <v>191</v>
      </c>
      <c r="AM77" s="4" t="s">
        <v>191</v>
      </c>
      <c r="AN77" s="4" t="s">
        <v>191</v>
      </c>
      <c r="AO77" s="4" t="s">
        <v>191</v>
      </c>
      <c r="AP77" s="4" t="s">
        <v>191</v>
      </c>
      <c r="AQ77" s="4" t="s">
        <v>191</v>
      </c>
      <c r="AR77" s="4" t="s">
        <v>191</v>
      </c>
      <c r="AS77" s="4" t="s">
        <v>191</v>
      </c>
      <c r="AT77" s="4" t="s">
        <v>191</v>
      </c>
      <c r="AU77" s="4" t="s">
        <v>191</v>
      </c>
      <c r="AV77" s="4" t="s">
        <v>191</v>
      </c>
      <c r="AW77" s="4" t="s">
        <v>191</v>
      </c>
      <c r="AX77" s="4" t="s">
        <v>191</v>
      </c>
      <c r="AY77" s="4" t="s">
        <v>191</v>
      </c>
      <c r="AZ77" s="4" t="s">
        <v>191</v>
      </c>
      <c r="BA77" s="4" t="s">
        <v>191</v>
      </c>
      <c r="BB77" s="4" t="s">
        <v>191</v>
      </c>
      <c r="BC77" s="4" t="s">
        <v>191</v>
      </c>
      <c r="BD77" s="4" t="s">
        <v>191</v>
      </c>
      <c r="BE77" s="4" t="s">
        <v>191</v>
      </c>
      <c r="BF77" s="4" t="s">
        <v>191</v>
      </c>
      <c r="BG77" s="4" t="s">
        <v>191</v>
      </c>
      <c r="BH77" s="4" t="s">
        <v>191</v>
      </c>
      <c r="BI77" s="4" t="s">
        <v>191</v>
      </c>
      <c r="BJ77" s="4" t="s">
        <v>191</v>
      </c>
      <c r="BK77" s="4" t="s">
        <v>191</v>
      </c>
      <c r="BL77" s="4" t="s">
        <v>191</v>
      </c>
      <c r="BM77" s="4" t="s">
        <v>191</v>
      </c>
      <c r="BN77" s="4" t="s">
        <v>191</v>
      </c>
      <c r="BO77" s="4" t="s">
        <v>191</v>
      </c>
      <c r="BP77" s="4" t="s">
        <v>191</v>
      </c>
      <c r="BQ77" s="4" t="s">
        <v>191</v>
      </c>
      <c r="BR77" s="4" t="s">
        <v>191</v>
      </c>
      <c r="BS77" s="4" t="s">
        <v>191</v>
      </c>
      <c r="BT77" s="4" t="s">
        <v>191</v>
      </c>
      <c r="BU77" s="4" t="s">
        <v>191</v>
      </c>
      <c r="BV77" s="4" t="s">
        <v>191</v>
      </c>
      <c r="BW77" s="4" t="s">
        <v>191</v>
      </c>
      <c r="BX77" s="4" t="s">
        <v>191</v>
      </c>
      <c r="BY77" s="4" t="s">
        <v>191</v>
      </c>
      <c r="BZ77" s="4" t="s">
        <v>191</v>
      </c>
      <c r="CA77" s="4" t="s">
        <v>191</v>
      </c>
    </row>
    <row r="78" spans="1:79" ht="43.5" customHeight="1" x14ac:dyDescent="0.25">
      <c r="A78" s="4" t="s">
        <v>168</v>
      </c>
      <c r="B78" s="15" t="s">
        <v>155</v>
      </c>
      <c r="C78" s="6" t="s">
        <v>104</v>
      </c>
      <c r="D78" s="4" t="s">
        <v>191</v>
      </c>
      <c r="E78" s="4" t="s">
        <v>191</v>
      </c>
      <c r="F78" s="4" t="s">
        <v>191</v>
      </c>
      <c r="G78" s="4" t="s">
        <v>191</v>
      </c>
      <c r="H78" s="4" t="s">
        <v>191</v>
      </c>
      <c r="I78" s="4" t="s">
        <v>191</v>
      </c>
      <c r="J78" s="4" t="s">
        <v>191</v>
      </c>
      <c r="K78" s="4" t="s">
        <v>191</v>
      </c>
      <c r="L78" s="4" t="s">
        <v>191</v>
      </c>
      <c r="M78" s="4" t="s">
        <v>191</v>
      </c>
      <c r="N78" s="4" t="s">
        <v>191</v>
      </c>
      <c r="O78" s="4" t="s">
        <v>191</v>
      </c>
      <c r="P78" s="4" t="s">
        <v>191</v>
      </c>
      <c r="Q78" s="4" t="s">
        <v>191</v>
      </c>
      <c r="R78" s="4" t="s">
        <v>191</v>
      </c>
      <c r="S78" s="4" t="s">
        <v>191</v>
      </c>
      <c r="T78" s="4" t="s">
        <v>191</v>
      </c>
      <c r="U78" s="4" t="s">
        <v>191</v>
      </c>
      <c r="V78" s="4" t="s">
        <v>191</v>
      </c>
      <c r="W78" s="4" t="s">
        <v>191</v>
      </c>
      <c r="X78" s="4" t="s">
        <v>191</v>
      </c>
      <c r="Y78" s="4" t="s">
        <v>191</v>
      </c>
      <c r="Z78" s="4" t="s">
        <v>191</v>
      </c>
      <c r="AA78" s="4" t="s">
        <v>191</v>
      </c>
      <c r="AB78" s="4" t="s">
        <v>191</v>
      </c>
      <c r="AC78" s="4" t="s">
        <v>191</v>
      </c>
      <c r="AD78" s="4" t="s">
        <v>191</v>
      </c>
      <c r="AE78" s="4" t="s">
        <v>191</v>
      </c>
      <c r="AF78" s="4" t="s">
        <v>191</v>
      </c>
      <c r="AG78" s="4" t="s">
        <v>191</v>
      </c>
      <c r="AH78" s="4" t="s">
        <v>191</v>
      </c>
      <c r="AI78" s="4" t="s">
        <v>191</v>
      </c>
      <c r="AJ78" s="4" t="s">
        <v>191</v>
      </c>
      <c r="AK78" s="4" t="s">
        <v>191</v>
      </c>
      <c r="AL78" s="4" t="s">
        <v>191</v>
      </c>
      <c r="AM78" s="4" t="s">
        <v>191</v>
      </c>
      <c r="AN78" s="4" t="s">
        <v>191</v>
      </c>
      <c r="AO78" s="4" t="s">
        <v>191</v>
      </c>
      <c r="AP78" s="4" t="s">
        <v>191</v>
      </c>
      <c r="AQ78" s="4" t="s">
        <v>191</v>
      </c>
      <c r="AR78" s="4" t="s">
        <v>191</v>
      </c>
      <c r="AS78" s="4" t="s">
        <v>191</v>
      </c>
      <c r="AT78" s="4" t="s">
        <v>191</v>
      </c>
      <c r="AU78" s="4" t="s">
        <v>191</v>
      </c>
      <c r="AV78" s="4" t="s">
        <v>191</v>
      </c>
      <c r="AW78" s="4" t="s">
        <v>191</v>
      </c>
      <c r="AX78" s="4" t="s">
        <v>191</v>
      </c>
      <c r="AY78" s="4" t="s">
        <v>191</v>
      </c>
      <c r="AZ78" s="4" t="s">
        <v>191</v>
      </c>
      <c r="BA78" s="4" t="s">
        <v>191</v>
      </c>
      <c r="BB78" s="4" t="s">
        <v>191</v>
      </c>
      <c r="BC78" s="4" t="s">
        <v>191</v>
      </c>
      <c r="BD78" s="4" t="s">
        <v>191</v>
      </c>
      <c r="BE78" s="4" t="s">
        <v>191</v>
      </c>
      <c r="BF78" s="4" t="s">
        <v>191</v>
      </c>
      <c r="BG78" s="4" t="s">
        <v>191</v>
      </c>
      <c r="BH78" s="4" t="s">
        <v>191</v>
      </c>
      <c r="BI78" s="4" t="s">
        <v>191</v>
      </c>
      <c r="BJ78" s="4" t="s">
        <v>191</v>
      </c>
      <c r="BK78" s="4" t="s">
        <v>191</v>
      </c>
      <c r="BL78" s="4" t="s">
        <v>191</v>
      </c>
      <c r="BM78" s="4" t="s">
        <v>191</v>
      </c>
      <c r="BN78" s="4" t="s">
        <v>191</v>
      </c>
      <c r="BO78" s="4" t="s">
        <v>191</v>
      </c>
      <c r="BP78" s="4" t="s">
        <v>191</v>
      </c>
      <c r="BQ78" s="4" t="s">
        <v>191</v>
      </c>
      <c r="BR78" s="4" t="s">
        <v>191</v>
      </c>
      <c r="BS78" s="4" t="s">
        <v>191</v>
      </c>
      <c r="BT78" s="4" t="s">
        <v>191</v>
      </c>
      <c r="BU78" s="4" t="s">
        <v>191</v>
      </c>
      <c r="BV78" s="4" t="s">
        <v>191</v>
      </c>
      <c r="BW78" s="4" t="s">
        <v>191</v>
      </c>
      <c r="BX78" s="4" t="s">
        <v>191</v>
      </c>
      <c r="BY78" s="4" t="s">
        <v>191</v>
      </c>
      <c r="BZ78" s="4" t="s">
        <v>191</v>
      </c>
      <c r="CA78" s="4" t="s">
        <v>191</v>
      </c>
    </row>
    <row r="79" spans="1:79" ht="33" customHeight="1" x14ac:dyDescent="0.25">
      <c r="A79" s="4" t="s">
        <v>132</v>
      </c>
      <c r="B79" s="15" t="s">
        <v>156</v>
      </c>
      <c r="C79" s="6" t="s">
        <v>104</v>
      </c>
      <c r="D79" s="5" t="s">
        <v>191</v>
      </c>
      <c r="E79" s="5" t="s">
        <v>191</v>
      </c>
      <c r="F79" s="5" t="s">
        <v>191</v>
      </c>
      <c r="G79" s="5" t="s">
        <v>191</v>
      </c>
      <c r="H79" s="5" t="s">
        <v>191</v>
      </c>
      <c r="I79" s="5" t="s">
        <v>191</v>
      </c>
      <c r="J79" s="5" t="s">
        <v>191</v>
      </c>
      <c r="K79" s="5" t="s">
        <v>191</v>
      </c>
      <c r="L79" s="5" t="s">
        <v>191</v>
      </c>
      <c r="M79" s="5" t="s">
        <v>191</v>
      </c>
      <c r="N79" s="5" t="s">
        <v>191</v>
      </c>
      <c r="O79" s="5" t="s">
        <v>191</v>
      </c>
      <c r="P79" s="5" t="s">
        <v>191</v>
      </c>
      <c r="Q79" s="5" t="s">
        <v>191</v>
      </c>
      <c r="R79" s="5" t="s">
        <v>191</v>
      </c>
      <c r="S79" s="5" t="s">
        <v>191</v>
      </c>
      <c r="T79" s="5" t="s">
        <v>191</v>
      </c>
      <c r="U79" s="5" t="s">
        <v>191</v>
      </c>
      <c r="V79" s="5" t="s">
        <v>191</v>
      </c>
      <c r="W79" s="5" t="s">
        <v>191</v>
      </c>
      <c r="X79" s="5" t="s">
        <v>191</v>
      </c>
      <c r="Y79" s="5" t="s">
        <v>191</v>
      </c>
      <c r="Z79" s="5" t="s">
        <v>191</v>
      </c>
      <c r="AA79" s="5" t="s">
        <v>191</v>
      </c>
      <c r="AB79" s="5" t="s">
        <v>191</v>
      </c>
      <c r="AC79" s="5" t="s">
        <v>191</v>
      </c>
      <c r="AD79" s="5" t="s">
        <v>191</v>
      </c>
      <c r="AE79" s="5" t="s">
        <v>191</v>
      </c>
      <c r="AF79" s="5" t="s">
        <v>191</v>
      </c>
      <c r="AG79" s="5" t="s">
        <v>191</v>
      </c>
      <c r="AH79" s="5" t="s">
        <v>191</v>
      </c>
      <c r="AI79" s="5" t="s">
        <v>191</v>
      </c>
      <c r="AJ79" s="5" t="s">
        <v>191</v>
      </c>
      <c r="AK79" s="5" t="s">
        <v>191</v>
      </c>
      <c r="AL79" s="5" t="s">
        <v>191</v>
      </c>
      <c r="AM79" s="5" t="s">
        <v>191</v>
      </c>
      <c r="AN79" s="5" t="s">
        <v>191</v>
      </c>
      <c r="AO79" s="5" t="s">
        <v>191</v>
      </c>
      <c r="AP79" s="5" t="s">
        <v>191</v>
      </c>
      <c r="AQ79" s="5" t="s">
        <v>191</v>
      </c>
      <c r="AR79" s="5" t="s">
        <v>191</v>
      </c>
      <c r="AS79" s="5" t="s">
        <v>191</v>
      </c>
      <c r="AT79" s="5" t="s">
        <v>191</v>
      </c>
      <c r="AU79" s="5" t="s">
        <v>191</v>
      </c>
      <c r="AV79" s="5" t="s">
        <v>191</v>
      </c>
      <c r="AW79" s="5" t="s">
        <v>191</v>
      </c>
      <c r="AX79" s="5" t="s">
        <v>191</v>
      </c>
      <c r="AY79" s="5" t="s">
        <v>191</v>
      </c>
      <c r="AZ79" s="5" t="s">
        <v>191</v>
      </c>
      <c r="BA79" s="5" t="s">
        <v>191</v>
      </c>
      <c r="BB79" s="5" t="s">
        <v>191</v>
      </c>
      <c r="BC79" s="5" t="s">
        <v>191</v>
      </c>
      <c r="BD79" s="5" t="s">
        <v>191</v>
      </c>
      <c r="BE79" s="5" t="s">
        <v>191</v>
      </c>
      <c r="BF79" s="5" t="s">
        <v>191</v>
      </c>
      <c r="BG79" s="5" t="s">
        <v>191</v>
      </c>
      <c r="BH79" s="5" t="s">
        <v>191</v>
      </c>
      <c r="BI79" s="5" t="s">
        <v>191</v>
      </c>
      <c r="BJ79" s="5" t="s">
        <v>191</v>
      </c>
      <c r="BK79" s="5" t="s">
        <v>191</v>
      </c>
      <c r="BL79" s="5" t="s">
        <v>191</v>
      </c>
      <c r="BM79" s="5" t="s">
        <v>191</v>
      </c>
      <c r="BN79" s="5" t="s">
        <v>191</v>
      </c>
      <c r="BO79" s="5" t="s">
        <v>191</v>
      </c>
      <c r="BP79" s="5" t="s">
        <v>191</v>
      </c>
      <c r="BQ79" s="5" t="s">
        <v>191</v>
      </c>
      <c r="BR79" s="5" t="s">
        <v>191</v>
      </c>
      <c r="BS79" s="5" t="s">
        <v>191</v>
      </c>
      <c r="BT79" s="5" t="s">
        <v>191</v>
      </c>
      <c r="BU79" s="5" t="s">
        <v>191</v>
      </c>
      <c r="BV79" s="5" t="s">
        <v>191</v>
      </c>
      <c r="BW79" s="5" t="s">
        <v>191</v>
      </c>
      <c r="BX79" s="5" t="s">
        <v>191</v>
      </c>
      <c r="BY79" s="5" t="s">
        <v>191</v>
      </c>
      <c r="BZ79" s="5" t="s">
        <v>191</v>
      </c>
      <c r="CA79" s="4" t="s">
        <v>191</v>
      </c>
    </row>
    <row r="80" spans="1:79" ht="33" customHeight="1" x14ac:dyDescent="0.25">
      <c r="A80" s="4" t="s">
        <v>188</v>
      </c>
      <c r="B80" s="15" t="s">
        <v>157</v>
      </c>
      <c r="C80" s="6" t="s">
        <v>104</v>
      </c>
      <c r="D80" s="4" t="s">
        <v>191</v>
      </c>
      <c r="E80" s="5" t="s">
        <v>191</v>
      </c>
      <c r="F80" s="4" t="s">
        <v>191</v>
      </c>
      <c r="G80" s="4" t="s">
        <v>191</v>
      </c>
      <c r="H80" s="4" t="s">
        <v>191</v>
      </c>
      <c r="I80" s="4" t="s">
        <v>191</v>
      </c>
      <c r="J80" s="4" t="s">
        <v>191</v>
      </c>
      <c r="K80" s="4" t="s">
        <v>191</v>
      </c>
      <c r="L80" s="4" t="s">
        <v>191</v>
      </c>
      <c r="M80" s="4" t="s">
        <v>191</v>
      </c>
      <c r="N80" s="4" t="s">
        <v>191</v>
      </c>
      <c r="O80" s="4" t="s">
        <v>191</v>
      </c>
      <c r="P80" s="4" t="s">
        <v>191</v>
      </c>
      <c r="Q80" s="4" t="s">
        <v>191</v>
      </c>
      <c r="R80" s="4" t="s">
        <v>191</v>
      </c>
      <c r="S80" s="4" t="s">
        <v>191</v>
      </c>
      <c r="T80" s="4" t="s">
        <v>191</v>
      </c>
      <c r="U80" s="4" t="s">
        <v>191</v>
      </c>
      <c r="V80" s="4" t="s">
        <v>191</v>
      </c>
      <c r="W80" s="4" t="s">
        <v>191</v>
      </c>
      <c r="X80" s="4" t="s">
        <v>191</v>
      </c>
      <c r="Y80" s="4" t="s">
        <v>191</v>
      </c>
      <c r="Z80" s="4" t="s">
        <v>191</v>
      </c>
      <c r="AA80" s="4" t="s">
        <v>191</v>
      </c>
      <c r="AB80" s="4" t="s">
        <v>191</v>
      </c>
      <c r="AC80" s="4" t="s">
        <v>191</v>
      </c>
      <c r="AD80" s="4" t="s">
        <v>191</v>
      </c>
      <c r="AE80" s="4" t="s">
        <v>191</v>
      </c>
      <c r="AF80" s="4" t="s">
        <v>191</v>
      </c>
      <c r="AG80" s="4" t="s">
        <v>191</v>
      </c>
      <c r="AH80" s="4" t="s">
        <v>191</v>
      </c>
      <c r="AI80" s="4" t="s">
        <v>191</v>
      </c>
      <c r="AJ80" s="4" t="s">
        <v>191</v>
      </c>
      <c r="AK80" s="4" t="s">
        <v>191</v>
      </c>
      <c r="AL80" s="4" t="s">
        <v>191</v>
      </c>
      <c r="AM80" s="4" t="s">
        <v>191</v>
      </c>
      <c r="AN80" s="4" t="s">
        <v>191</v>
      </c>
      <c r="AO80" s="4" t="s">
        <v>191</v>
      </c>
      <c r="AP80" s="4" t="s">
        <v>191</v>
      </c>
      <c r="AQ80" s="4" t="s">
        <v>191</v>
      </c>
      <c r="AR80" s="4" t="s">
        <v>191</v>
      </c>
      <c r="AS80" s="4" t="s">
        <v>191</v>
      </c>
      <c r="AT80" s="4" t="s">
        <v>191</v>
      </c>
      <c r="AU80" s="4" t="s">
        <v>191</v>
      </c>
      <c r="AV80" s="4" t="s">
        <v>191</v>
      </c>
      <c r="AW80" s="4" t="s">
        <v>191</v>
      </c>
      <c r="AX80" s="4" t="s">
        <v>191</v>
      </c>
      <c r="AY80" s="4" t="s">
        <v>191</v>
      </c>
      <c r="AZ80" s="4" t="s">
        <v>191</v>
      </c>
      <c r="BA80" s="4" t="s">
        <v>191</v>
      </c>
      <c r="BB80" s="4" t="s">
        <v>191</v>
      </c>
      <c r="BC80" s="4" t="s">
        <v>191</v>
      </c>
      <c r="BD80" s="4" t="s">
        <v>191</v>
      </c>
      <c r="BE80" s="4" t="s">
        <v>191</v>
      </c>
      <c r="BF80" s="4" t="s">
        <v>191</v>
      </c>
      <c r="BG80" s="4" t="s">
        <v>191</v>
      </c>
      <c r="BH80" s="4" t="s">
        <v>191</v>
      </c>
      <c r="BI80" s="4" t="s">
        <v>191</v>
      </c>
      <c r="BJ80" s="4" t="s">
        <v>191</v>
      </c>
      <c r="BK80" s="4" t="s">
        <v>191</v>
      </c>
      <c r="BL80" s="4" t="s">
        <v>191</v>
      </c>
      <c r="BM80" s="4" t="s">
        <v>191</v>
      </c>
      <c r="BN80" s="4" t="s">
        <v>191</v>
      </c>
      <c r="BO80" s="4" t="s">
        <v>191</v>
      </c>
      <c r="BP80" s="4" t="s">
        <v>191</v>
      </c>
      <c r="BQ80" s="4" t="s">
        <v>191</v>
      </c>
      <c r="BR80" s="4" t="s">
        <v>191</v>
      </c>
      <c r="BS80" s="4" t="s">
        <v>191</v>
      </c>
      <c r="BT80" s="4" t="s">
        <v>191</v>
      </c>
      <c r="BU80" s="4" t="s">
        <v>191</v>
      </c>
      <c r="BV80" s="4" t="s">
        <v>191</v>
      </c>
      <c r="BW80" s="4" t="s">
        <v>191</v>
      </c>
      <c r="BX80" s="4" t="s">
        <v>191</v>
      </c>
      <c r="BY80" s="4" t="s">
        <v>191</v>
      </c>
      <c r="BZ80" s="4" t="s">
        <v>191</v>
      </c>
      <c r="CA80" s="4" t="s">
        <v>191</v>
      </c>
    </row>
    <row r="81" spans="1:79" s="27" customFormat="1" ht="33" customHeight="1" x14ac:dyDescent="0.25">
      <c r="A81" s="22" t="s">
        <v>189</v>
      </c>
      <c r="B81" s="23" t="s">
        <v>158</v>
      </c>
      <c r="C81" s="24" t="s">
        <v>104</v>
      </c>
      <c r="D81" s="25">
        <f>F81</f>
        <v>10.511670000000001</v>
      </c>
      <c r="E81" s="25">
        <v>0</v>
      </c>
      <c r="F81" s="25">
        <f>F82+F83+F84</f>
        <v>10.511670000000001</v>
      </c>
      <c r="G81" s="25">
        <f t="shared" ref="G81:BR81" si="28">G82+G83+G84</f>
        <v>0</v>
      </c>
      <c r="H81" s="25">
        <f t="shared" ref="H81" si="29">H82+H83+H84</f>
        <v>0</v>
      </c>
      <c r="I81" s="25">
        <f t="shared" ref="I81" si="30">I82+I83+I84</f>
        <v>0</v>
      </c>
      <c r="J81" s="25">
        <f t="shared" ref="J81" si="31">J82+J83+J84</f>
        <v>0</v>
      </c>
      <c r="K81" s="25">
        <f t="shared" si="28"/>
        <v>0</v>
      </c>
      <c r="L81" s="25">
        <f t="shared" si="28"/>
        <v>0</v>
      </c>
      <c r="M81" s="25">
        <f t="shared" si="28"/>
        <v>0</v>
      </c>
      <c r="N81" s="25">
        <f t="shared" si="28"/>
        <v>0</v>
      </c>
      <c r="O81" s="25">
        <f t="shared" si="28"/>
        <v>0</v>
      </c>
      <c r="P81" s="25">
        <f t="shared" si="28"/>
        <v>0</v>
      </c>
      <c r="Q81" s="25">
        <f t="shared" si="28"/>
        <v>0</v>
      </c>
      <c r="R81" s="25">
        <f t="shared" si="28"/>
        <v>0</v>
      </c>
      <c r="S81" s="25">
        <f t="shared" si="28"/>
        <v>0</v>
      </c>
      <c r="T81" s="25">
        <f t="shared" si="28"/>
        <v>0</v>
      </c>
      <c r="U81" s="25">
        <f t="shared" si="28"/>
        <v>0</v>
      </c>
      <c r="V81" s="25">
        <f t="shared" si="28"/>
        <v>0</v>
      </c>
      <c r="W81" s="25">
        <f t="shared" si="28"/>
        <v>0</v>
      </c>
      <c r="X81" s="25">
        <f t="shared" si="28"/>
        <v>0</v>
      </c>
      <c r="Y81" s="25">
        <f t="shared" si="28"/>
        <v>0</v>
      </c>
      <c r="Z81" s="25">
        <f t="shared" si="28"/>
        <v>0</v>
      </c>
      <c r="AA81" s="25">
        <f t="shared" si="28"/>
        <v>0</v>
      </c>
      <c r="AB81" s="25">
        <f t="shared" si="28"/>
        <v>0</v>
      </c>
      <c r="AC81" s="25">
        <f t="shared" si="28"/>
        <v>0</v>
      </c>
      <c r="AD81" s="25">
        <f t="shared" si="28"/>
        <v>0</v>
      </c>
      <c r="AE81" s="25">
        <f t="shared" si="28"/>
        <v>0</v>
      </c>
      <c r="AF81" s="25">
        <f t="shared" si="28"/>
        <v>0</v>
      </c>
      <c r="AG81" s="25">
        <f t="shared" si="28"/>
        <v>0</v>
      </c>
      <c r="AH81" s="25">
        <f>AH82+AH83+AH84</f>
        <v>10.511670000000001</v>
      </c>
      <c r="AI81" s="25">
        <f t="shared" ref="AI81" si="32">AI82+AI83+AI84</f>
        <v>0</v>
      </c>
      <c r="AJ81" s="25">
        <f t="shared" ref="AJ81" si="33">AJ82+AJ83+AJ84</f>
        <v>0</v>
      </c>
      <c r="AK81" s="25">
        <f t="shared" ref="AK81" si="34">AK82+AK83+AK84</f>
        <v>0</v>
      </c>
      <c r="AL81" s="25">
        <f t="shared" ref="AL81" si="35">AL82+AL83+AL84</f>
        <v>0</v>
      </c>
      <c r="AM81" s="25">
        <f t="shared" ref="AM81" si="36">AM82+AM83+AM84</f>
        <v>0</v>
      </c>
      <c r="AN81" s="25">
        <f t="shared" si="28"/>
        <v>0</v>
      </c>
      <c r="AO81" s="25">
        <f t="shared" si="28"/>
        <v>0</v>
      </c>
      <c r="AP81" s="25">
        <f t="shared" si="28"/>
        <v>0</v>
      </c>
      <c r="AQ81" s="25">
        <f t="shared" si="28"/>
        <v>0</v>
      </c>
      <c r="AR81" s="25">
        <f t="shared" si="28"/>
        <v>0</v>
      </c>
      <c r="AS81" s="25">
        <f t="shared" si="28"/>
        <v>0</v>
      </c>
      <c r="AT81" s="25">
        <f t="shared" si="28"/>
        <v>0</v>
      </c>
      <c r="AU81" s="25">
        <f t="shared" si="28"/>
        <v>0</v>
      </c>
      <c r="AV81" s="25">
        <f t="shared" si="28"/>
        <v>0</v>
      </c>
      <c r="AW81" s="25">
        <f t="shared" si="28"/>
        <v>0</v>
      </c>
      <c r="AX81" s="25">
        <f t="shared" si="28"/>
        <v>0</v>
      </c>
      <c r="AY81" s="25">
        <f t="shared" si="28"/>
        <v>0</v>
      </c>
      <c r="AZ81" s="25">
        <f t="shared" si="28"/>
        <v>0</v>
      </c>
      <c r="BA81" s="25">
        <f t="shared" si="28"/>
        <v>0</v>
      </c>
      <c r="BB81" s="25">
        <f t="shared" si="28"/>
        <v>0</v>
      </c>
      <c r="BC81" s="25">
        <f t="shared" si="28"/>
        <v>0</v>
      </c>
      <c r="BD81" s="25">
        <f t="shared" si="28"/>
        <v>0</v>
      </c>
      <c r="BE81" s="25">
        <f t="shared" si="28"/>
        <v>0</v>
      </c>
      <c r="BF81" s="25">
        <f t="shared" si="28"/>
        <v>0</v>
      </c>
      <c r="BG81" s="25">
        <f t="shared" si="28"/>
        <v>0</v>
      </c>
      <c r="BH81" s="25">
        <f t="shared" si="28"/>
        <v>0</v>
      </c>
      <c r="BI81" s="25">
        <f t="shared" si="28"/>
        <v>0</v>
      </c>
      <c r="BJ81" s="25">
        <f t="shared" si="28"/>
        <v>0</v>
      </c>
      <c r="BK81" s="25">
        <f t="shared" si="28"/>
        <v>0</v>
      </c>
      <c r="BL81" s="25">
        <f t="shared" si="28"/>
        <v>0</v>
      </c>
      <c r="BM81" s="25">
        <f t="shared" si="28"/>
        <v>0</v>
      </c>
      <c r="BN81" s="25">
        <f t="shared" si="28"/>
        <v>0</v>
      </c>
      <c r="BO81" s="25">
        <f t="shared" si="28"/>
        <v>0</v>
      </c>
      <c r="BP81" s="25">
        <f t="shared" si="28"/>
        <v>0</v>
      </c>
      <c r="BQ81" s="25">
        <f t="shared" si="28"/>
        <v>0</v>
      </c>
      <c r="BR81" s="25">
        <f t="shared" si="28"/>
        <v>0</v>
      </c>
      <c r="BS81" s="25">
        <f t="shared" ref="BS81:BX81" si="37">BS82+BS83+BS84</f>
        <v>0</v>
      </c>
      <c r="BT81" s="25">
        <f t="shared" si="37"/>
        <v>0</v>
      </c>
      <c r="BU81" s="25">
        <f t="shared" si="37"/>
        <v>0</v>
      </c>
      <c r="BV81" s="25">
        <f t="shared" si="37"/>
        <v>0</v>
      </c>
      <c r="BW81" s="25">
        <f t="shared" si="37"/>
        <v>0</v>
      </c>
      <c r="BX81" s="25">
        <f t="shared" si="37"/>
        <v>0</v>
      </c>
      <c r="BY81" s="25">
        <f>AO81-F81</f>
        <v>-10.511670000000001</v>
      </c>
      <c r="BZ81" s="26">
        <v>-100</v>
      </c>
      <c r="CA81" s="22" t="s">
        <v>191</v>
      </c>
    </row>
    <row r="82" spans="1:79" ht="18.75" x14ac:dyDescent="0.3">
      <c r="A82" s="22" t="s">
        <v>189</v>
      </c>
      <c r="B82" s="20" t="s">
        <v>212</v>
      </c>
      <c r="C82" s="21" t="s">
        <v>213</v>
      </c>
      <c r="D82" s="25">
        <v>9.6891700000000007</v>
      </c>
      <c r="E82" s="35">
        <v>0</v>
      </c>
      <c r="F82" s="35">
        <v>9.6891700000000007</v>
      </c>
      <c r="G82" s="5">
        <f t="shared" ref="G82:AG82" si="38">G83+G84+G85</f>
        <v>0</v>
      </c>
      <c r="H82" s="5">
        <f t="shared" si="38"/>
        <v>0</v>
      </c>
      <c r="I82" s="5">
        <f t="shared" si="38"/>
        <v>0</v>
      </c>
      <c r="J82" s="5">
        <f t="shared" si="38"/>
        <v>0</v>
      </c>
      <c r="K82" s="5">
        <f t="shared" si="38"/>
        <v>0</v>
      </c>
      <c r="L82" s="5">
        <f t="shared" si="38"/>
        <v>0</v>
      </c>
      <c r="M82" s="5">
        <f t="shared" si="38"/>
        <v>0</v>
      </c>
      <c r="N82" s="5">
        <f t="shared" si="38"/>
        <v>0</v>
      </c>
      <c r="O82" s="5">
        <f t="shared" si="38"/>
        <v>0</v>
      </c>
      <c r="P82" s="5">
        <f t="shared" si="38"/>
        <v>0</v>
      </c>
      <c r="Q82" s="5">
        <f t="shared" si="38"/>
        <v>0</v>
      </c>
      <c r="R82" s="5">
        <f t="shared" si="38"/>
        <v>0</v>
      </c>
      <c r="S82" s="5">
        <f t="shared" si="38"/>
        <v>0</v>
      </c>
      <c r="T82" s="5">
        <f t="shared" si="38"/>
        <v>0</v>
      </c>
      <c r="U82" s="5">
        <f t="shared" si="38"/>
        <v>0</v>
      </c>
      <c r="V82" s="5">
        <f t="shared" si="38"/>
        <v>0</v>
      </c>
      <c r="W82" s="5">
        <f t="shared" si="38"/>
        <v>0</v>
      </c>
      <c r="X82" s="5">
        <f t="shared" si="38"/>
        <v>0</v>
      </c>
      <c r="Y82" s="5">
        <f t="shared" si="38"/>
        <v>0</v>
      </c>
      <c r="Z82" s="5">
        <f t="shared" si="38"/>
        <v>0</v>
      </c>
      <c r="AA82" s="5">
        <f t="shared" si="38"/>
        <v>0</v>
      </c>
      <c r="AB82" s="5">
        <f t="shared" si="38"/>
        <v>0</v>
      </c>
      <c r="AC82" s="5">
        <f t="shared" si="38"/>
        <v>0</v>
      </c>
      <c r="AD82" s="5">
        <f t="shared" si="38"/>
        <v>0</v>
      </c>
      <c r="AE82" s="5">
        <f t="shared" si="38"/>
        <v>0</v>
      </c>
      <c r="AF82" s="5">
        <f t="shared" si="38"/>
        <v>0</v>
      </c>
      <c r="AG82" s="5">
        <f t="shared" si="38"/>
        <v>0</v>
      </c>
      <c r="AH82" s="5">
        <v>9.6891700000000007</v>
      </c>
      <c r="AI82" s="5">
        <f t="shared" ref="AH82:BV82" si="39">AI83+AI84+AI85</f>
        <v>0</v>
      </c>
      <c r="AJ82" s="5">
        <f t="shared" si="39"/>
        <v>0</v>
      </c>
      <c r="AK82" s="5">
        <f t="shared" si="39"/>
        <v>0</v>
      </c>
      <c r="AL82" s="5">
        <f t="shared" si="39"/>
        <v>0</v>
      </c>
      <c r="AM82" s="5">
        <f t="shared" si="39"/>
        <v>0</v>
      </c>
      <c r="AN82" s="5">
        <f t="shared" si="39"/>
        <v>0</v>
      </c>
      <c r="AO82" s="5">
        <f t="shared" si="39"/>
        <v>0</v>
      </c>
      <c r="AP82" s="5">
        <f t="shared" si="39"/>
        <v>0</v>
      </c>
      <c r="AQ82" s="5">
        <f t="shared" si="39"/>
        <v>0</v>
      </c>
      <c r="AR82" s="5">
        <f t="shared" si="39"/>
        <v>0</v>
      </c>
      <c r="AS82" s="5">
        <f t="shared" si="39"/>
        <v>0</v>
      </c>
      <c r="AT82" s="5">
        <f t="shared" si="39"/>
        <v>0</v>
      </c>
      <c r="AU82" s="5">
        <f t="shared" si="39"/>
        <v>0</v>
      </c>
      <c r="AV82" s="5">
        <f t="shared" si="39"/>
        <v>0</v>
      </c>
      <c r="AW82" s="5">
        <f t="shared" si="39"/>
        <v>0</v>
      </c>
      <c r="AX82" s="5">
        <f t="shared" si="39"/>
        <v>0</v>
      </c>
      <c r="AY82" s="5">
        <f t="shared" si="39"/>
        <v>0</v>
      </c>
      <c r="AZ82" s="5">
        <f t="shared" si="39"/>
        <v>0</v>
      </c>
      <c r="BA82" s="5">
        <f t="shared" si="39"/>
        <v>0</v>
      </c>
      <c r="BB82" s="5">
        <f t="shared" si="39"/>
        <v>0</v>
      </c>
      <c r="BC82" s="5">
        <f t="shared" si="39"/>
        <v>0</v>
      </c>
      <c r="BD82" s="5">
        <f t="shared" si="39"/>
        <v>0</v>
      </c>
      <c r="BE82" s="5">
        <f t="shared" si="39"/>
        <v>0</v>
      </c>
      <c r="BF82" s="5">
        <f t="shared" si="39"/>
        <v>0</v>
      </c>
      <c r="BG82" s="5">
        <f t="shared" si="39"/>
        <v>0</v>
      </c>
      <c r="BH82" s="5">
        <f t="shared" si="39"/>
        <v>0</v>
      </c>
      <c r="BI82" s="5">
        <f t="shared" si="39"/>
        <v>0</v>
      </c>
      <c r="BJ82" s="5">
        <f t="shared" si="39"/>
        <v>0</v>
      </c>
      <c r="BK82" s="5">
        <f t="shared" si="39"/>
        <v>0</v>
      </c>
      <c r="BL82" s="5">
        <f t="shared" si="39"/>
        <v>0</v>
      </c>
      <c r="BM82" s="5">
        <f t="shared" si="39"/>
        <v>0</v>
      </c>
      <c r="BN82" s="5">
        <f t="shared" si="39"/>
        <v>0</v>
      </c>
      <c r="BO82" s="5">
        <f t="shared" si="39"/>
        <v>0</v>
      </c>
      <c r="BP82" s="5">
        <f t="shared" si="39"/>
        <v>0</v>
      </c>
      <c r="BQ82" s="5">
        <f t="shared" si="39"/>
        <v>0</v>
      </c>
      <c r="BR82" s="5">
        <f t="shared" si="39"/>
        <v>0</v>
      </c>
      <c r="BS82" s="5">
        <f t="shared" si="39"/>
        <v>0</v>
      </c>
      <c r="BT82" s="5">
        <f t="shared" si="39"/>
        <v>0</v>
      </c>
      <c r="BU82" s="5">
        <f t="shared" si="39"/>
        <v>0</v>
      </c>
      <c r="BV82" s="5">
        <f t="shared" si="39"/>
        <v>0</v>
      </c>
      <c r="BW82" s="5">
        <v>0</v>
      </c>
      <c r="BX82" s="5">
        <v>0</v>
      </c>
      <c r="BY82" s="25">
        <f t="shared" ref="BY82:BY83" si="40">AO82-F82</f>
        <v>-9.6891700000000007</v>
      </c>
      <c r="BZ82" s="26">
        <v>-100</v>
      </c>
      <c r="CA82" s="22" t="s">
        <v>191</v>
      </c>
    </row>
    <row r="83" spans="1:79" ht="18.75" x14ac:dyDescent="0.3">
      <c r="A83" s="22" t="s">
        <v>189</v>
      </c>
      <c r="B83" s="20" t="s">
        <v>214</v>
      </c>
      <c r="C83" s="21" t="s">
        <v>215</v>
      </c>
      <c r="D83" s="25">
        <v>0.82250000000000001</v>
      </c>
      <c r="E83" s="35">
        <v>0</v>
      </c>
      <c r="F83" s="34">
        <v>0.82250000000000001</v>
      </c>
      <c r="G83" s="5">
        <f t="shared" ref="G83:AG83" si="41">G84+G85+G86</f>
        <v>0</v>
      </c>
      <c r="H83" s="5">
        <f t="shared" si="41"/>
        <v>0</v>
      </c>
      <c r="I83" s="5">
        <f t="shared" si="41"/>
        <v>0</v>
      </c>
      <c r="J83" s="5">
        <f t="shared" si="41"/>
        <v>0</v>
      </c>
      <c r="K83" s="5">
        <f t="shared" si="41"/>
        <v>0</v>
      </c>
      <c r="L83" s="5">
        <f t="shared" si="41"/>
        <v>0</v>
      </c>
      <c r="M83" s="5">
        <f t="shared" si="41"/>
        <v>0</v>
      </c>
      <c r="N83" s="5">
        <f t="shared" si="41"/>
        <v>0</v>
      </c>
      <c r="O83" s="5">
        <f t="shared" si="41"/>
        <v>0</v>
      </c>
      <c r="P83" s="5">
        <f t="shared" si="41"/>
        <v>0</v>
      </c>
      <c r="Q83" s="5">
        <f t="shared" si="41"/>
        <v>0</v>
      </c>
      <c r="R83" s="5">
        <f t="shared" si="41"/>
        <v>0</v>
      </c>
      <c r="S83" s="5">
        <f t="shared" si="41"/>
        <v>0</v>
      </c>
      <c r="T83" s="5">
        <f t="shared" si="41"/>
        <v>0</v>
      </c>
      <c r="U83" s="5">
        <f t="shared" si="41"/>
        <v>0</v>
      </c>
      <c r="V83" s="5">
        <f t="shared" si="41"/>
        <v>0</v>
      </c>
      <c r="W83" s="5">
        <f t="shared" si="41"/>
        <v>0</v>
      </c>
      <c r="X83" s="5">
        <f t="shared" si="41"/>
        <v>0</v>
      </c>
      <c r="Y83" s="5">
        <f t="shared" si="41"/>
        <v>0</v>
      </c>
      <c r="Z83" s="5">
        <f t="shared" si="41"/>
        <v>0</v>
      </c>
      <c r="AA83" s="5">
        <f t="shared" si="41"/>
        <v>0</v>
      </c>
      <c r="AB83" s="5">
        <f t="shared" si="41"/>
        <v>0</v>
      </c>
      <c r="AC83" s="5">
        <f t="shared" si="41"/>
        <v>0</v>
      </c>
      <c r="AD83" s="5">
        <f t="shared" si="41"/>
        <v>0</v>
      </c>
      <c r="AE83" s="5">
        <f t="shared" si="41"/>
        <v>0</v>
      </c>
      <c r="AF83" s="5">
        <f t="shared" si="41"/>
        <v>0</v>
      </c>
      <c r="AG83" s="5">
        <f t="shared" si="41"/>
        <v>0</v>
      </c>
      <c r="AH83" s="5">
        <v>0.82250000000000001</v>
      </c>
      <c r="AI83" s="5">
        <f t="shared" ref="AH83:BV83" si="42">AI84+AI85+AI86</f>
        <v>0</v>
      </c>
      <c r="AJ83" s="5">
        <f t="shared" si="42"/>
        <v>0</v>
      </c>
      <c r="AK83" s="5">
        <f t="shared" si="42"/>
        <v>0</v>
      </c>
      <c r="AL83" s="5">
        <f t="shared" si="42"/>
        <v>0</v>
      </c>
      <c r="AM83" s="5">
        <f t="shared" si="42"/>
        <v>0</v>
      </c>
      <c r="AN83" s="5">
        <f t="shared" si="42"/>
        <v>0</v>
      </c>
      <c r="AO83" s="5">
        <f t="shared" si="42"/>
        <v>0</v>
      </c>
      <c r="AP83" s="5">
        <f t="shared" si="42"/>
        <v>0</v>
      </c>
      <c r="AQ83" s="5">
        <f t="shared" si="42"/>
        <v>0</v>
      </c>
      <c r="AR83" s="5">
        <f t="shared" si="42"/>
        <v>0</v>
      </c>
      <c r="AS83" s="5">
        <f t="shared" si="42"/>
        <v>0</v>
      </c>
      <c r="AT83" s="5">
        <f t="shared" si="42"/>
        <v>0</v>
      </c>
      <c r="AU83" s="5">
        <f t="shared" si="42"/>
        <v>0</v>
      </c>
      <c r="AV83" s="5">
        <f t="shared" si="42"/>
        <v>0</v>
      </c>
      <c r="AW83" s="5">
        <f t="shared" si="42"/>
        <v>0</v>
      </c>
      <c r="AX83" s="5">
        <f t="shared" si="42"/>
        <v>0</v>
      </c>
      <c r="AY83" s="5">
        <f t="shared" si="42"/>
        <v>0</v>
      </c>
      <c r="AZ83" s="5">
        <f t="shared" si="42"/>
        <v>0</v>
      </c>
      <c r="BA83" s="5">
        <f t="shared" si="42"/>
        <v>0</v>
      </c>
      <c r="BB83" s="5">
        <f t="shared" si="42"/>
        <v>0</v>
      </c>
      <c r="BC83" s="5">
        <f t="shared" si="42"/>
        <v>0</v>
      </c>
      <c r="BD83" s="5">
        <f t="shared" si="42"/>
        <v>0</v>
      </c>
      <c r="BE83" s="5">
        <f t="shared" si="42"/>
        <v>0</v>
      </c>
      <c r="BF83" s="5">
        <f t="shared" si="42"/>
        <v>0</v>
      </c>
      <c r="BG83" s="5">
        <f t="shared" si="42"/>
        <v>0</v>
      </c>
      <c r="BH83" s="5">
        <f t="shared" si="42"/>
        <v>0</v>
      </c>
      <c r="BI83" s="5">
        <f t="shared" si="42"/>
        <v>0</v>
      </c>
      <c r="BJ83" s="5">
        <f t="shared" si="42"/>
        <v>0</v>
      </c>
      <c r="BK83" s="5">
        <f t="shared" si="42"/>
        <v>0</v>
      </c>
      <c r="BL83" s="5">
        <f t="shared" si="42"/>
        <v>0</v>
      </c>
      <c r="BM83" s="5">
        <f t="shared" si="42"/>
        <v>0</v>
      </c>
      <c r="BN83" s="5">
        <f t="shared" si="42"/>
        <v>0</v>
      </c>
      <c r="BO83" s="5">
        <f t="shared" si="42"/>
        <v>0</v>
      </c>
      <c r="BP83" s="5">
        <f t="shared" si="42"/>
        <v>0</v>
      </c>
      <c r="BQ83" s="5">
        <f t="shared" si="42"/>
        <v>0</v>
      </c>
      <c r="BR83" s="5">
        <f t="shared" si="42"/>
        <v>0</v>
      </c>
      <c r="BS83" s="5">
        <f t="shared" si="42"/>
        <v>0</v>
      </c>
      <c r="BT83" s="5">
        <f t="shared" si="42"/>
        <v>0</v>
      </c>
      <c r="BU83" s="5">
        <f t="shared" si="42"/>
        <v>0</v>
      </c>
      <c r="BV83" s="5">
        <f t="shared" si="42"/>
        <v>0</v>
      </c>
      <c r="BW83" s="5">
        <v>0</v>
      </c>
      <c r="BX83" s="5">
        <v>0</v>
      </c>
      <c r="BY83" s="25">
        <f t="shared" si="40"/>
        <v>-0.82250000000000001</v>
      </c>
      <c r="BZ83" s="26">
        <v>-100</v>
      </c>
      <c r="CA83" s="22"/>
    </row>
    <row r="84" spans="1:79" ht="18.75" x14ac:dyDescent="0.3">
      <c r="A84" s="21"/>
      <c r="B84" s="20"/>
      <c r="C84" s="21"/>
      <c r="D84" s="25"/>
      <c r="E84" s="20"/>
      <c r="F84" s="38"/>
      <c r="G84" s="25"/>
      <c r="H84" s="25"/>
      <c r="I84" s="25"/>
      <c r="J84" s="25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5"/>
      <c r="BX84" s="5"/>
      <c r="BY84" s="25"/>
      <c r="BZ84" s="25"/>
      <c r="CA84" s="20"/>
    </row>
    <row r="85" spans="1:79" x14ac:dyDescent="0.25">
      <c r="F85" s="39"/>
    </row>
  </sheetData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2026-05-12T15:39:21Z</dcterms:modified>
</cp:coreProperties>
</file>