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90" yWindow="-90" windowWidth="25785" windowHeight="1458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E49" i="1" l="1"/>
  <c r="F60" i="1" l="1"/>
  <c r="F61" i="1"/>
  <c r="F65" i="1"/>
  <c r="F66" i="1"/>
  <c r="F67" i="1"/>
  <c r="F74" i="1"/>
  <c r="F75" i="1"/>
  <c r="D24" i="1" l="1"/>
  <c r="D49" i="1" l="1"/>
  <c r="D48" i="1" s="1"/>
  <c r="D23" i="1" s="1"/>
  <c r="D22" i="1" s="1"/>
  <c r="F55" i="1" l="1"/>
  <c r="E48" i="1"/>
  <c r="F31" i="1" l="1"/>
  <c r="E24" i="1"/>
  <c r="E23" i="1" s="1"/>
  <c r="F49" i="1"/>
  <c r="F48" i="1" l="1"/>
  <c r="G22" i="1" l="1"/>
  <c r="E22" i="1"/>
  <c r="F23" i="1"/>
  <c r="F22" i="1" l="1"/>
</calcChain>
</file>

<file path=xl/sharedStrings.xml><?xml version="1.0" encoding="utf-8"?>
<sst xmlns="http://schemas.openxmlformats.org/spreadsheetml/2006/main" count="277" uniqueCount="164">
  <si>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</si>
  <si>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</si>
  <si>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</si>
  <si>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</si>
  <si>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</si>
  <si>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</si>
  <si>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</si>
  <si>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</si>
  <si>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</si>
  <si>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</si>
  <si>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</si>
  <si>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</si>
  <si>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</si>
  <si>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</si>
  <si>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</si>
  <si>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</si>
  <si>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</si>
  <si>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</si>
  <si>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</si>
  <si>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</si>
  <si>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</si>
  <si>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</si>
  <si>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</si>
  <si>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</si>
  <si>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</si>
  <si>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</si>
  <si>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</si>
  <si>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</si>
  <si>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</si>
  <si>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</si>
  <si>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</si>
  <si>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</si>
  <si>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</si>
  <si>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</si>
  <si>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</si>
  <si>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</si>
  <si>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</si>
  <si>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</si>
  <si>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</si>
  <si>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</si>
  <si>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</si>
  <si>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</si>
  <si>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</si>
  <si>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</si>
  <si>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</si>
  <si>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</si>
  <si>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</si>
  <si>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</si>
  <si>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</si>
  <si>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</si>
  <si>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</si>
  <si>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</si>
  <si>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</si>
  <si>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</si>
  <si>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</si>
  <si>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</si>
  <si>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</si>
  <si>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</si>
  <si>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</si>
  <si>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</si>
  <si>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</si>
  <si>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</si>
  <si>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</si>
  <si>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</si>
  <si>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</si>
  <si>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</si>
  <si>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</si>
  <si>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</si>
  <si>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</si>
  <si>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</si>
  <si>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</si>
  <si>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</si>
  <si>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</si>
  <si>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</si>
  <si>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</si>
  <si>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</si>
  <si>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</si>
  <si>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</si>
  <si>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</si>
  <si>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</si>
  <si>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</si>
  <si>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</si>
  <si>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</si>
  <si>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</si>
  <si>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</si>
  <si>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</si>
  <si>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</si>
  <si>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</si>
  <si>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</si>
  <si>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</si>
  <si>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</si>
  <si>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</si>
  <si>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</si>
  <si>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</si>
  <si>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</si>
  <si>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</si>
  <si>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</si>
  <si>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</si>
  <si>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</si>
  <si>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</si>
  <si>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</si>
  <si>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</si>
  <si>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</si>
  <si>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</si>
  <si>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</si>
  <si>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</si>
  <si>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</si>
  <si>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</si>
  <si>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</si>
  <si>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</si>
  <si>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</si>
  <si>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</si>
  <si>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</si>
  <si>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</si>
  <si>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</si>
  <si>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</si>
  <si>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</si>
  <si>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</si>
  <si>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</si>
  <si>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</si>
  <si>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</si>
  <si>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</si>
  <si>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</si>
  <si>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</si>
  <si>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</si>
  <si>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</si>
  <si>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</si>
  <si>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</si>
  <si>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</si>
  <si>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</si>
  <si>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</si>
  <si>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</si>
  <si>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</si>
  <si>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</si>
  <si>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</si>
  <si>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</si>
  <si>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</si>
  <si>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</si>
  <si>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</si>
  <si>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</si>
  <si>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</si>
  <si>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</si>
  <si>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</si>
  <si>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</si>
  <si>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</si>
  <si>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</si>
  <si>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</si>
  <si>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</si>
  <si>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</si>
  <si>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</si>
  <si>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</si>
  <si>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</si>
  <si>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</si>
  <si>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</si>
  <si>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</si>
  <si>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</si>
  <si>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</si>
  <si>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</si>
  <si>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</si>
  <si>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 ООО "Первая сетевая компания"</t>
  </si>
  <si>
    <t xml:space="preserve">                    Год раскрытия (предоставления) информации: 2026 год</t>
  </si>
  <si>
    <t>Форма 20. Отчет об исполнении финансового плана субъекта электроэнергетики (за 1 квартал 2026 год)</t>
  </si>
  <si>
    <t xml:space="preserve">Утвержденные плановые значения показателей приведены в соответствии с  постановлением Министреством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</si>
  <si>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 xml:space="preserve">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</si>
</sst>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0.000"/>
    <numFmt numFmtId="168" formatCode="#,##0.000"/>
    <numFmt numFmtId="169" formatCode="_-* #,##0\ _₽_-;\-* #,##0\ _₽_-;_-* &quot;-&quot;??\ _₽_-;_-@_-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16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43" fontId="2" fillId="0" borderId="9" xfId="1" applyFont="1" applyFill="1" applyBorder="1" applyAlignment="1">
      <alignment horizontal="left" vertical="center" wrapText="1"/>
    </xf>
    <xf numFmtId="43" fontId="2" fillId="0" borderId="15" xfId="1" applyFont="1" applyFill="1" applyBorder="1" applyAlignment="1">
      <alignment horizontal="left" vertical="center" wrapText="1"/>
    </xf>
    <xf numFmtId="49" fontId="12" fillId="0" borderId="19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43" fontId="2" fillId="2" borderId="9" xfId="1" applyFont="1" applyFill="1" applyBorder="1" applyAlignment="1">
      <alignment horizontal="left" vertical="center" wrapText="1"/>
    </xf>
    <xf numFmtId="165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5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3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7" fontId="2" fillId="2" borderId="9" xfId="4" applyNumberFormat="1" applyFont="1" applyFill="1" applyBorder="1" applyAlignment="1">
      <alignment horizontal="center" vertical="center"/>
    </xf>
    <xf numFmtId="166" fontId="2" fillId="2" borderId="9" xfId="1" applyNumberFormat="1" applyFont="1" applyFill="1" applyBorder="1" applyAlignment="1">
      <alignment horizontal="center" vertical="center"/>
    </xf>
    <xf numFmtId="168" fontId="16" fillId="2" borderId="17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167" fontId="2" fillId="2" borderId="11" xfId="4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center" vertical="center"/>
    </xf>
    <xf numFmtId="167" fontId="16" fillId="2" borderId="11" xfId="0" applyNumberFormat="1" applyFont="1" applyFill="1" applyBorder="1" applyAlignment="1">
      <alignment horizontal="center" vertical="center"/>
    </xf>
    <xf numFmtId="166" fontId="16" fillId="2" borderId="11" xfId="1" applyNumberFormat="1" applyFont="1" applyFill="1" applyBorder="1" applyAlignment="1">
      <alignment horizontal="center" vertical="center"/>
    </xf>
    <xf numFmtId="1" fontId="2" fillId="2" borderId="11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6" fontId="2" fillId="2" borderId="9" xfId="1" applyNumberFormat="1" applyFont="1" applyFill="1" applyBorder="1" applyAlignment="1">
      <alignment horizontal="left" vertical="center" wrapText="1"/>
    </xf>
    <xf numFmtId="43" fontId="2" fillId="2" borderId="9" xfId="1" applyFont="1" applyFill="1" applyBorder="1" applyAlignment="1">
      <alignment horizontal="center"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15" fillId="2" borderId="0" xfId="2" applyFont="1" applyFill="1"/>
    <xf numFmtId="168" fontId="16" fillId="2" borderId="3" xfId="0" applyNumberFormat="1" applyFont="1" applyFill="1" applyBorder="1" applyAlignment="1">
      <alignment horizontal="center" vertical="center"/>
    </xf>
    <xf numFmtId="168" fontId="16" fillId="2" borderId="12" xfId="0" applyNumberFormat="1" applyFont="1" applyFill="1" applyBorder="1" applyAlignment="1">
      <alignment horizontal="center" vertical="center"/>
    </xf>
    <xf numFmtId="167" fontId="2" fillId="2" borderId="10" xfId="4" applyNumberFormat="1" applyFont="1" applyFill="1" applyBorder="1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/>
    </xf>
    <xf numFmtId="164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9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3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166" fontId="16" fillId="2" borderId="18" xfId="1" applyNumberFormat="1" applyFont="1" applyFill="1" applyBorder="1" applyAlignment="1">
      <alignment horizontal="center" vertical="center"/>
    </xf>
    <xf numFmtId="166" fontId="2" fillId="2" borderId="9" xfId="1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69" fontId="2" fillId="2" borderId="9" xfId="1" applyNumberFormat="1" applyFont="1" applyFill="1" applyBorder="1" applyAlignment="1">
      <alignment horizontal="center" vertical="center" wrapText="1"/>
    </xf>
    <xf numFmtId="170" fontId="2" fillId="2" borderId="0" xfId="2" applyNumberFormat="1" applyFont="1" applyFill="1"/>
    <xf numFmtId="3" fontId="2" fillId="2" borderId="11" xfId="4" applyNumberFormat="1" applyFont="1" applyFill="1" applyBorder="1" applyAlignment="1">
      <alignment horizontal="center" vertical="center"/>
    </xf>
    <xf numFmtId="49" fontId="10" fillId="0" borderId="25" xfId="2" applyNumberFormat="1" applyFont="1" applyFill="1" applyBorder="1" applyAlignment="1">
      <alignment horizontal="center" vertical="center" wrapText="1"/>
    </xf>
    <xf numFmtId="49" fontId="10" fillId="0" borderId="21" xfId="2" applyNumberFormat="1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31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5" fillId="0" borderId="0" xfId="2" applyNumberFormat="1" applyFont="1" applyFill="1" applyAlignment="1">
      <alignment horizontal="left" vertical="top" wrapText="1"/>
    </xf>
    <xf numFmtId="168" fontId="16" fillId="2" borderId="6" xfId="0" applyNumberFormat="1" applyFont="1" applyFill="1" applyBorder="1" applyAlignment="1">
      <alignment horizontal="center" vertical="center" wrapText="1"/>
    </xf>
    <xf numFmtId="168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58" zoomScale="55" zoomScaleNormal="55" workbookViewId="0">
      <selection activeCell="Q92" sqref="Q92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105" t="s">
        <v>161</v>
      </c>
      <c r="B6" s="105"/>
      <c r="C6" s="105"/>
      <c r="D6" s="105"/>
      <c r="E6" s="105"/>
      <c r="F6" s="105"/>
      <c r="G6" s="105"/>
      <c r="H6" s="105"/>
    </row>
    <row r="7" spans="1:8" ht="41.25" customHeight="1" x14ac:dyDescent="0.25">
      <c r="A7" s="106"/>
      <c r="B7" s="106"/>
      <c r="C7" s="106"/>
      <c r="D7" s="106"/>
      <c r="E7" s="106"/>
      <c r="F7" s="106"/>
      <c r="G7" s="106"/>
      <c r="H7" s="106"/>
    </row>
    <row r="9" spans="1:8" ht="18.75" x14ac:dyDescent="0.25">
      <c r="A9" s="107" t="s">
        <v>159</v>
      </c>
      <c r="B9" s="107"/>
    </row>
    <row r="10" spans="1:8" x14ac:dyDescent="0.25">
      <c r="B10" s="8" t="s">
        <v>3</v>
      </c>
      <c r="D10" s="82"/>
      <c r="E10" s="83"/>
      <c r="F10" s="83"/>
    </row>
    <row r="11" spans="1:8" ht="18.75" x14ac:dyDescent="0.25">
      <c r="B11" s="9" t="s">
        <v>4</v>
      </c>
      <c r="D11" s="82"/>
      <c r="E11" s="84"/>
      <c r="F11" s="83"/>
    </row>
    <row r="12" spans="1:8" ht="18.75" x14ac:dyDescent="0.25">
      <c r="A12" s="108" t="s">
        <v>160</v>
      </c>
      <c r="B12" s="108"/>
      <c r="D12" s="82"/>
      <c r="E12" s="83"/>
      <c r="F12" s="83"/>
    </row>
    <row r="13" spans="1:8" ht="18.75" x14ac:dyDescent="0.25">
      <c r="B13" s="9"/>
    </row>
    <row r="14" spans="1:8" ht="78.75" customHeight="1" x14ac:dyDescent="0.25">
      <c r="A14" s="110" t="s">
        <v>162</v>
      </c>
      <c r="B14" s="110"/>
      <c r="C14" s="110"/>
      <c r="D14" s="110"/>
      <c r="E14" s="110"/>
      <c r="F14" s="110"/>
      <c r="G14" s="110"/>
      <c r="H14" s="110"/>
    </row>
    <row r="15" spans="1:8" x14ac:dyDescent="0.25">
      <c r="A15" s="109" t="s">
        <v>5</v>
      </c>
      <c r="B15" s="109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90" t="s">
        <v>54</v>
      </c>
      <c r="B17" s="91"/>
      <c r="C17" s="91"/>
      <c r="D17" s="91"/>
      <c r="E17" s="91"/>
      <c r="F17" s="91"/>
      <c r="G17" s="91"/>
      <c r="H17" s="92"/>
    </row>
    <row r="18" spans="1:8" ht="16.149999999999999" customHeight="1" thickBot="1" x14ac:dyDescent="0.3">
      <c r="A18" s="93"/>
      <c r="B18" s="94"/>
      <c r="C18" s="94"/>
      <c r="D18" s="94"/>
      <c r="E18" s="94"/>
      <c r="F18" s="94"/>
      <c r="G18" s="94"/>
      <c r="H18" s="95"/>
    </row>
    <row r="19" spans="1:8" s="10" customFormat="1" ht="67.5" customHeight="1" x14ac:dyDescent="0.25">
      <c r="A19" s="88" t="s">
        <v>6</v>
      </c>
      <c r="B19" s="103" t="s">
        <v>7</v>
      </c>
      <c r="C19" s="101" t="s">
        <v>8</v>
      </c>
      <c r="D19" s="100" t="s">
        <v>163</v>
      </c>
      <c r="E19" s="99"/>
      <c r="F19" s="98" t="s">
        <v>9</v>
      </c>
      <c r="G19" s="99"/>
      <c r="H19" s="96" t="s">
        <v>10</v>
      </c>
    </row>
    <row r="20" spans="1:8" s="10" customFormat="1" ht="30" x14ac:dyDescent="0.25">
      <c r="A20" s="89"/>
      <c r="B20" s="104"/>
      <c r="C20" s="102"/>
      <c r="D20" s="11" t="s">
        <v>11</v>
      </c>
      <c r="E20" s="12" t="s">
        <v>12</v>
      </c>
      <c r="F20" s="12" t="s">
        <v>13</v>
      </c>
      <c r="G20" s="11" t="s">
        <v>14</v>
      </c>
      <c r="H20" s="97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112" t="s">
        <v>55</v>
      </c>
      <c r="B22" s="113"/>
      <c r="C22" s="58" t="s">
        <v>16</v>
      </c>
      <c r="D22" s="46">
        <f>D23+D77</f>
        <v>41.607930999999994</v>
      </c>
      <c r="E22" s="80">
        <f t="shared" ref="E22" si="0">E23+E80</f>
        <v>0</v>
      </c>
      <c r="F22" s="47">
        <f t="shared" ref="F22:F23" si="1">E22-D22</f>
        <v>-41.607930999999994</v>
      </c>
      <c r="G22" s="56">
        <f>G23</f>
        <v>-100</v>
      </c>
      <c r="H22" s="59"/>
    </row>
    <row r="23" spans="1:8" x14ac:dyDescent="0.25">
      <c r="A23" s="44" t="s">
        <v>15</v>
      </c>
      <c r="B23" s="44" t="s">
        <v>56</v>
      </c>
      <c r="C23" s="60" t="s">
        <v>16</v>
      </c>
      <c r="D23" s="44">
        <f>D24+D48</f>
        <v>34.673276999999999</v>
      </c>
      <c r="E23" s="49">
        <f>E24+E48+E76+E91+E77</f>
        <v>0</v>
      </c>
      <c r="F23" s="48">
        <f t="shared" si="1"/>
        <v>-34.673276999999999</v>
      </c>
      <c r="G23" s="87">
        <v>-100</v>
      </c>
      <c r="H23" s="60"/>
    </row>
    <row r="24" spans="1:8" x14ac:dyDescent="0.25">
      <c r="A24" s="61" t="s">
        <v>17</v>
      </c>
      <c r="B24" s="61" t="s">
        <v>57</v>
      </c>
      <c r="C24" s="62" t="s">
        <v>16</v>
      </c>
      <c r="D24" s="81">
        <f>D31</f>
        <v>14.282679999999999</v>
      </c>
      <c r="E24" s="81">
        <f>E31</f>
        <v>0</v>
      </c>
      <c r="F24" s="55">
        <v>0</v>
      </c>
      <c r="G24" s="55">
        <v>0</v>
      </c>
      <c r="H24" s="62"/>
    </row>
    <row r="25" spans="1:8" ht="31.5" x14ac:dyDescent="0.25">
      <c r="A25" s="63" t="s">
        <v>18</v>
      </c>
      <c r="B25" s="31" t="s">
        <v>58</v>
      </c>
      <c r="C25" s="64" t="s">
        <v>16</v>
      </c>
      <c r="D25" s="81">
        <v>0</v>
      </c>
      <c r="E25" s="55">
        <v>0</v>
      </c>
      <c r="F25" s="55">
        <v>0</v>
      </c>
      <c r="G25" s="55">
        <v>0</v>
      </c>
      <c r="H25" s="33"/>
    </row>
    <row r="26" spans="1:8" x14ac:dyDescent="0.25">
      <c r="A26" s="63" t="s">
        <v>59</v>
      </c>
      <c r="B26" s="34" t="s">
        <v>60</v>
      </c>
      <c r="C26" s="64" t="s">
        <v>16</v>
      </c>
      <c r="D26" s="81">
        <v>0</v>
      </c>
      <c r="E26" s="55">
        <v>0</v>
      </c>
      <c r="F26" s="55">
        <v>0</v>
      </c>
      <c r="G26" s="55">
        <v>0</v>
      </c>
      <c r="H26" s="33"/>
    </row>
    <row r="27" spans="1:8" ht="31.5" hidden="1" x14ac:dyDescent="0.25">
      <c r="A27" s="63" t="s">
        <v>61</v>
      </c>
      <c r="B27" s="35" t="s">
        <v>19</v>
      </c>
      <c r="C27" s="64" t="s">
        <v>16</v>
      </c>
      <c r="D27" s="81">
        <v>0</v>
      </c>
      <c r="E27" s="55">
        <v>0</v>
      </c>
      <c r="F27" s="55">
        <v>0</v>
      </c>
      <c r="G27" s="55">
        <v>0</v>
      </c>
      <c r="H27" s="33"/>
    </row>
    <row r="28" spans="1:8" ht="31.5" hidden="1" x14ac:dyDescent="0.25">
      <c r="A28" s="63" t="s">
        <v>62</v>
      </c>
      <c r="B28" s="35" t="s">
        <v>21</v>
      </c>
      <c r="C28" s="64" t="s">
        <v>16</v>
      </c>
      <c r="D28" s="81">
        <v>0</v>
      </c>
      <c r="E28" s="55">
        <v>0</v>
      </c>
      <c r="F28" s="55">
        <v>0</v>
      </c>
      <c r="G28" s="55">
        <v>0</v>
      </c>
      <c r="H28" s="33"/>
    </row>
    <row r="29" spans="1:8" ht="31.5" hidden="1" x14ac:dyDescent="0.25">
      <c r="A29" s="63" t="s">
        <v>63</v>
      </c>
      <c r="B29" s="35" t="s">
        <v>23</v>
      </c>
      <c r="C29" s="64" t="s">
        <v>16</v>
      </c>
      <c r="D29" s="81">
        <v>0</v>
      </c>
      <c r="E29" s="55">
        <v>0</v>
      </c>
      <c r="F29" s="55">
        <v>0</v>
      </c>
      <c r="G29" s="55">
        <v>0</v>
      </c>
      <c r="H29" s="33"/>
    </row>
    <row r="30" spans="1:8" x14ac:dyDescent="0.25">
      <c r="A30" s="63" t="s">
        <v>64</v>
      </c>
      <c r="B30" s="34" t="s">
        <v>65</v>
      </c>
      <c r="C30" s="64" t="s">
        <v>16</v>
      </c>
      <c r="D30" s="81">
        <v>0</v>
      </c>
      <c r="E30" s="55">
        <v>0</v>
      </c>
      <c r="F30" s="55">
        <v>0</v>
      </c>
      <c r="G30" s="55">
        <v>0</v>
      </c>
      <c r="H30" s="33"/>
    </row>
    <row r="31" spans="1:8" x14ac:dyDescent="0.25">
      <c r="A31" s="44" t="s">
        <v>66</v>
      </c>
      <c r="B31" s="44" t="s">
        <v>67</v>
      </c>
      <c r="C31" s="60" t="s">
        <v>16</v>
      </c>
      <c r="D31" s="81">
        <v>14.282679999999999</v>
      </c>
      <c r="E31" s="81">
        <v>0</v>
      </c>
      <c r="F31" s="81">
        <f>E31-D31</f>
        <v>-14.282679999999999</v>
      </c>
      <c r="G31" s="85">
        <v>-100</v>
      </c>
      <c r="H31" s="60"/>
    </row>
    <row r="32" spans="1:8" x14ac:dyDescent="0.25">
      <c r="A32" s="63" t="s">
        <v>68</v>
      </c>
      <c r="B32" s="34" t="s">
        <v>69</v>
      </c>
      <c r="C32" s="64" t="s">
        <v>16</v>
      </c>
      <c r="D32" s="55">
        <v>0</v>
      </c>
      <c r="E32" s="55">
        <v>0</v>
      </c>
      <c r="F32" s="55">
        <v>0</v>
      </c>
      <c r="G32" s="55">
        <v>0</v>
      </c>
      <c r="H32" s="33"/>
    </row>
    <row r="33" spans="1:8" x14ac:dyDescent="0.25">
      <c r="A33" s="63" t="s">
        <v>70</v>
      </c>
      <c r="B33" s="34" t="s">
        <v>71</v>
      </c>
      <c r="C33" s="64" t="s">
        <v>16</v>
      </c>
      <c r="D33" s="55">
        <v>0</v>
      </c>
      <c r="E33" s="55">
        <v>0</v>
      </c>
      <c r="F33" s="55">
        <v>0</v>
      </c>
      <c r="G33" s="55">
        <v>0</v>
      </c>
      <c r="H33" s="33"/>
    </row>
    <row r="34" spans="1:8" ht="31.5" hidden="1" x14ac:dyDescent="0.25">
      <c r="A34" s="63" t="s">
        <v>72</v>
      </c>
      <c r="B34" s="35" t="s">
        <v>73</v>
      </c>
      <c r="C34" s="64" t="s">
        <v>16</v>
      </c>
      <c r="D34" s="55">
        <v>0</v>
      </c>
      <c r="E34" s="55">
        <v>0</v>
      </c>
      <c r="F34" s="55">
        <v>0</v>
      </c>
      <c r="G34" s="55">
        <v>0</v>
      </c>
      <c r="H34" s="33"/>
    </row>
    <row r="35" spans="1:8" hidden="1" x14ac:dyDescent="0.25">
      <c r="A35" s="63" t="s">
        <v>74</v>
      </c>
      <c r="B35" s="35" t="s">
        <v>75</v>
      </c>
      <c r="C35" s="64" t="s">
        <v>16</v>
      </c>
      <c r="D35" s="55">
        <v>0</v>
      </c>
      <c r="E35" s="55">
        <v>0</v>
      </c>
      <c r="F35" s="55">
        <v>0</v>
      </c>
      <c r="G35" s="55">
        <v>0</v>
      </c>
      <c r="H35" s="33"/>
    </row>
    <row r="36" spans="1:8" hidden="1" x14ac:dyDescent="0.25">
      <c r="A36" s="44" t="s">
        <v>76</v>
      </c>
      <c r="B36" s="44" t="s">
        <v>77</v>
      </c>
      <c r="C36" s="60" t="s">
        <v>16</v>
      </c>
      <c r="D36" s="55">
        <v>0</v>
      </c>
      <c r="E36" s="55">
        <v>0</v>
      </c>
      <c r="F36" s="55">
        <v>0</v>
      </c>
      <c r="G36" s="55">
        <v>0</v>
      </c>
      <c r="H36" s="60"/>
    </row>
    <row r="37" spans="1:8" hidden="1" x14ac:dyDescent="0.25">
      <c r="A37" s="63" t="s">
        <v>78</v>
      </c>
      <c r="B37" s="35" t="s">
        <v>75</v>
      </c>
      <c r="C37" s="64" t="s">
        <v>16</v>
      </c>
      <c r="D37" s="55">
        <v>0</v>
      </c>
      <c r="E37" s="55">
        <v>0</v>
      </c>
      <c r="F37" s="55">
        <v>0</v>
      </c>
      <c r="G37" s="55">
        <v>0</v>
      </c>
      <c r="H37" s="33"/>
    </row>
    <row r="38" spans="1:8" x14ac:dyDescent="0.25">
      <c r="A38" s="63" t="s">
        <v>79</v>
      </c>
      <c r="B38" s="34" t="s">
        <v>80</v>
      </c>
      <c r="C38" s="64" t="s">
        <v>16</v>
      </c>
      <c r="D38" s="55">
        <v>0</v>
      </c>
      <c r="E38" s="55">
        <v>0</v>
      </c>
      <c r="F38" s="55">
        <v>0</v>
      </c>
      <c r="G38" s="55">
        <v>0</v>
      </c>
      <c r="H38" s="33"/>
    </row>
    <row r="39" spans="1:8" x14ac:dyDescent="0.25">
      <c r="A39" s="63" t="s">
        <v>81</v>
      </c>
      <c r="B39" s="34" t="s">
        <v>52</v>
      </c>
      <c r="C39" s="64" t="s">
        <v>16</v>
      </c>
      <c r="D39" s="55">
        <v>0</v>
      </c>
      <c r="E39" s="55">
        <v>0</v>
      </c>
      <c r="F39" s="55">
        <v>0</v>
      </c>
      <c r="G39" s="55">
        <v>0</v>
      </c>
      <c r="H39" s="33"/>
    </row>
    <row r="40" spans="1:8" ht="31.5" x14ac:dyDescent="0.25">
      <c r="A40" s="63" t="s">
        <v>82</v>
      </c>
      <c r="B40" s="34" t="s">
        <v>83</v>
      </c>
      <c r="C40" s="64" t="s">
        <v>16</v>
      </c>
      <c r="D40" s="55">
        <v>0</v>
      </c>
      <c r="E40" s="55">
        <v>0</v>
      </c>
      <c r="F40" s="55">
        <v>0</v>
      </c>
      <c r="G40" s="55">
        <v>0</v>
      </c>
      <c r="H40" s="33"/>
    </row>
    <row r="41" spans="1:8" hidden="1" x14ac:dyDescent="0.25">
      <c r="A41" s="63" t="s">
        <v>84</v>
      </c>
      <c r="B41" s="35" t="s">
        <v>27</v>
      </c>
      <c r="C41" s="64" t="s">
        <v>16</v>
      </c>
      <c r="D41" s="55">
        <v>0</v>
      </c>
      <c r="E41" s="55">
        <v>0</v>
      </c>
      <c r="F41" s="55">
        <v>0</v>
      </c>
      <c r="G41" s="55">
        <v>0</v>
      </c>
      <c r="H41" s="33"/>
    </row>
    <row r="42" spans="1:8" hidden="1" x14ac:dyDescent="0.25">
      <c r="A42" s="63" t="s">
        <v>85</v>
      </c>
      <c r="B42" s="36" t="s">
        <v>28</v>
      </c>
      <c r="C42" s="64" t="s">
        <v>16</v>
      </c>
      <c r="D42" s="55">
        <v>0</v>
      </c>
      <c r="E42" s="55">
        <v>0</v>
      </c>
      <c r="F42" s="55">
        <v>0</v>
      </c>
      <c r="G42" s="55">
        <v>0</v>
      </c>
      <c r="H42" s="33"/>
    </row>
    <row r="43" spans="1:8" ht="31.5" x14ac:dyDescent="0.25">
      <c r="A43" s="63" t="s">
        <v>20</v>
      </c>
      <c r="B43" s="31" t="s">
        <v>86</v>
      </c>
      <c r="C43" s="64" t="s">
        <v>16</v>
      </c>
      <c r="D43" s="55">
        <v>0</v>
      </c>
      <c r="E43" s="55">
        <v>0</v>
      </c>
      <c r="F43" s="55">
        <v>0</v>
      </c>
      <c r="G43" s="55">
        <v>0</v>
      </c>
      <c r="H43" s="33"/>
    </row>
    <row r="44" spans="1:8" ht="31.5" x14ac:dyDescent="0.25">
      <c r="A44" s="63" t="s">
        <v>87</v>
      </c>
      <c r="B44" s="34" t="s">
        <v>19</v>
      </c>
      <c r="C44" s="64" t="s">
        <v>16</v>
      </c>
      <c r="D44" s="55">
        <v>0</v>
      </c>
      <c r="E44" s="55">
        <v>0</v>
      </c>
      <c r="F44" s="55">
        <v>0</v>
      </c>
      <c r="G44" s="55">
        <v>0</v>
      </c>
      <c r="H44" s="33"/>
    </row>
    <row r="45" spans="1:8" ht="31.5" x14ac:dyDescent="0.25">
      <c r="A45" s="63" t="s">
        <v>88</v>
      </c>
      <c r="B45" s="34" t="s">
        <v>21</v>
      </c>
      <c r="C45" s="64" t="s">
        <v>16</v>
      </c>
      <c r="D45" s="55">
        <v>0</v>
      </c>
      <c r="E45" s="55">
        <v>0</v>
      </c>
      <c r="F45" s="55">
        <v>0</v>
      </c>
      <c r="G45" s="55">
        <v>0</v>
      </c>
      <c r="H45" s="33"/>
    </row>
    <row r="46" spans="1:8" ht="31.5" x14ac:dyDescent="0.25">
      <c r="A46" s="63" t="s">
        <v>89</v>
      </c>
      <c r="B46" s="34" t="s">
        <v>23</v>
      </c>
      <c r="C46" s="64" t="s">
        <v>16</v>
      </c>
      <c r="D46" s="55">
        <v>0</v>
      </c>
      <c r="E46" s="55">
        <v>0</v>
      </c>
      <c r="F46" s="55">
        <v>0</v>
      </c>
      <c r="G46" s="55">
        <v>0</v>
      </c>
      <c r="H46" s="33"/>
    </row>
    <row r="47" spans="1:8" x14ac:dyDescent="0.25">
      <c r="A47" s="63" t="s">
        <v>22</v>
      </c>
      <c r="B47" s="31" t="s">
        <v>90</v>
      </c>
      <c r="C47" s="64" t="s">
        <v>16</v>
      </c>
      <c r="D47" s="55">
        <v>0</v>
      </c>
      <c r="E47" s="55">
        <v>0</v>
      </c>
      <c r="F47" s="55">
        <v>0</v>
      </c>
      <c r="G47" s="55">
        <v>0</v>
      </c>
      <c r="H47" s="33"/>
    </row>
    <row r="48" spans="1:8" x14ac:dyDescent="0.25">
      <c r="A48" s="44" t="s">
        <v>24</v>
      </c>
      <c r="B48" s="44" t="s">
        <v>91</v>
      </c>
      <c r="C48" s="60" t="s">
        <v>16</v>
      </c>
      <c r="D48" s="44">
        <f>D49+D62</f>
        <v>20.390597</v>
      </c>
      <c r="E48" s="49">
        <f>E49+E62</f>
        <v>0</v>
      </c>
      <c r="F48" s="48">
        <f t="shared" ref="F48:F49" si="2">E48-D48</f>
        <v>-20.390597</v>
      </c>
      <c r="G48" s="52">
        <v>-100</v>
      </c>
      <c r="H48" s="60"/>
    </row>
    <row r="49" spans="1:8" x14ac:dyDescent="0.25">
      <c r="A49" s="61" t="s">
        <v>92</v>
      </c>
      <c r="B49" s="61" t="s">
        <v>93</v>
      </c>
      <c r="C49" s="62" t="s">
        <v>16</v>
      </c>
      <c r="D49" s="50">
        <f>D55</f>
        <v>20.390597</v>
      </c>
      <c r="E49" s="51">
        <f>E55</f>
        <v>0</v>
      </c>
      <c r="F49" s="50">
        <f t="shared" si="2"/>
        <v>-20.390597</v>
      </c>
      <c r="G49" s="52">
        <v>-100</v>
      </c>
      <c r="H49" s="62"/>
    </row>
    <row r="50" spans="1:8" x14ac:dyDescent="0.25">
      <c r="A50" s="63" t="s">
        <v>94</v>
      </c>
      <c r="B50" s="34" t="s">
        <v>95</v>
      </c>
      <c r="C50" s="64" t="s">
        <v>16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63" t="s">
        <v>96</v>
      </c>
      <c r="B51" s="34" t="s">
        <v>19</v>
      </c>
      <c r="C51" s="64" t="s">
        <v>16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63" t="s">
        <v>97</v>
      </c>
      <c r="B52" s="34" t="s">
        <v>21</v>
      </c>
      <c r="C52" s="64" t="s">
        <v>16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63" t="s">
        <v>98</v>
      </c>
      <c r="B53" s="34" t="s">
        <v>23</v>
      </c>
      <c r="C53" s="64" t="s">
        <v>16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63" t="s">
        <v>99</v>
      </c>
      <c r="B54" s="34" t="s">
        <v>48</v>
      </c>
      <c r="C54" s="64" t="s">
        <v>16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100</v>
      </c>
      <c r="B55" s="44" t="s">
        <v>49</v>
      </c>
      <c r="C55" s="60" t="s">
        <v>16</v>
      </c>
      <c r="D55" s="44">
        <v>20.390597</v>
      </c>
      <c r="E55" s="45">
        <v>0</v>
      </c>
      <c r="F55" s="44">
        <f t="shared" ref="F55:F75" si="3">E55-D55</f>
        <v>-20.390597</v>
      </c>
      <c r="G55" s="53">
        <v>-100</v>
      </c>
      <c r="H55" s="60"/>
    </row>
    <row r="56" spans="1:8" x14ac:dyDescent="0.25">
      <c r="A56" s="63" t="s">
        <v>101</v>
      </c>
      <c r="B56" s="34" t="s">
        <v>50</v>
      </c>
      <c r="C56" s="64" t="s">
        <v>16</v>
      </c>
      <c r="D56" s="32">
        <v>0</v>
      </c>
      <c r="E56" s="32">
        <v>0</v>
      </c>
      <c r="F56" s="44" t="s">
        <v>45</v>
      </c>
      <c r="G56" s="32">
        <v>0</v>
      </c>
      <c r="H56" s="33"/>
    </row>
    <row r="57" spans="1:8" x14ac:dyDescent="0.25">
      <c r="A57" s="63" t="s">
        <v>102</v>
      </c>
      <c r="B57" s="34" t="s">
        <v>51</v>
      </c>
      <c r="C57" s="64" t="s">
        <v>16</v>
      </c>
      <c r="D57" s="32">
        <v>0</v>
      </c>
      <c r="E57" s="32">
        <v>0</v>
      </c>
      <c r="F57" s="44" t="s">
        <v>45</v>
      </c>
      <c r="G57" s="32">
        <v>0</v>
      </c>
      <c r="H57" s="33"/>
    </row>
    <row r="58" spans="1:8" x14ac:dyDescent="0.25">
      <c r="A58" s="63" t="s">
        <v>103</v>
      </c>
      <c r="B58" s="34" t="s">
        <v>52</v>
      </c>
      <c r="C58" s="64" t="s">
        <v>16</v>
      </c>
      <c r="D58" s="32">
        <v>0</v>
      </c>
      <c r="E58" s="32">
        <v>0</v>
      </c>
      <c r="F58" s="44" t="s">
        <v>45</v>
      </c>
      <c r="G58" s="32">
        <v>0</v>
      </c>
      <c r="H58" s="33"/>
    </row>
    <row r="59" spans="1:8" ht="31.5" x14ac:dyDescent="0.25">
      <c r="A59" s="63" t="s">
        <v>104</v>
      </c>
      <c r="B59" s="34" t="s">
        <v>53</v>
      </c>
      <c r="C59" s="64" t="s">
        <v>16</v>
      </c>
      <c r="D59" s="32">
        <v>0</v>
      </c>
      <c r="E59" s="32">
        <v>0</v>
      </c>
      <c r="F59" s="44" t="s">
        <v>45</v>
      </c>
      <c r="G59" s="32">
        <v>0</v>
      </c>
      <c r="H59" s="33"/>
    </row>
    <row r="60" spans="1:8" hidden="1" x14ac:dyDescent="0.25">
      <c r="A60" s="63" t="s">
        <v>105</v>
      </c>
      <c r="B60" s="35" t="s">
        <v>27</v>
      </c>
      <c r="C60" s="64" t="s">
        <v>16</v>
      </c>
      <c r="D60" s="32">
        <v>0</v>
      </c>
      <c r="E60" s="32">
        <v>0</v>
      </c>
      <c r="F60" s="44">
        <f t="shared" si="3"/>
        <v>0</v>
      </c>
      <c r="G60" s="32">
        <v>0</v>
      </c>
      <c r="H60" s="33"/>
    </row>
    <row r="61" spans="1:8" hidden="1" x14ac:dyDescent="0.25">
      <c r="A61" s="63" t="s">
        <v>106</v>
      </c>
      <c r="B61" s="36" t="s">
        <v>28</v>
      </c>
      <c r="C61" s="64" t="s">
        <v>16</v>
      </c>
      <c r="D61" s="32">
        <v>0</v>
      </c>
      <c r="E61" s="32">
        <v>0</v>
      </c>
      <c r="F61" s="44">
        <f t="shared" si="3"/>
        <v>0</v>
      </c>
      <c r="G61" s="32">
        <v>0</v>
      </c>
      <c r="H61" s="33"/>
    </row>
    <row r="62" spans="1:8" x14ac:dyDescent="0.25">
      <c r="A62" s="63" t="s">
        <v>107</v>
      </c>
      <c r="B62" s="31" t="s">
        <v>108</v>
      </c>
      <c r="C62" s="64" t="s">
        <v>16</v>
      </c>
      <c r="D62" s="54">
        <v>0</v>
      </c>
      <c r="E62" s="54">
        <v>0</v>
      </c>
      <c r="F62" s="44">
        <v>0</v>
      </c>
      <c r="G62" s="53">
        <v>0</v>
      </c>
      <c r="H62" s="33"/>
    </row>
    <row r="63" spans="1:8" x14ac:dyDescent="0.25">
      <c r="A63" s="44" t="s">
        <v>109</v>
      </c>
      <c r="B63" s="44" t="s">
        <v>110</v>
      </c>
      <c r="C63" s="60" t="s">
        <v>16</v>
      </c>
      <c r="D63" s="32">
        <v>0</v>
      </c>
      <c r="E63" s="54">
        <v>0</v>
      </c>
      <c r="F63" s="44" t="s">
        <v>45</v>
      </c>
      <c r="G63" s="32">
        <v>0</v>
      </c>
      <c r="H63" s="60"/>
    </row>
    <row r="64" spans="1:8" x14ac:dyDescent="0.25">
      <c r="A64" s="63" t="s">
        <v>111</v>
      </c>
      <c r="B64" s="34" t="s">
        <v>95</v>
      </c>
      <c r="C64" s="64" t="s">
        <v>16</v>
      </c>
      <c r="D64" s="32">
        <v>0</v>
      </c>
      <c r="E64" s="54">
        <v>0</v>
      </c>
      <c r="F64" s="44" t="s">
        <v>45</v>
      </c>
      <c r="G64" s="32">
        <v>0</v>
      </c>
      <c r="H64" s="33"/>
    </row>
    <row r="65" spans="1:10" ht="31.5" hidden="1" x14ac:dyDescent="0.25">
      <c r="A65" s="63" t="s">
        <v>112</v>
      </c>
      <c r="B65" s="34" t="s">
        <v>19</v>
      </c>
      <c r="C65" s="64" t="s">
        <v>16</v>
      </c>
      <c r="D65" s="32">
        <v>0</v>
      </c>
      <c r="E65" s="54">
        <v>0</v>
      </c>
      <c r="F65" s="44">
        <f t="shared" si="3"/>
        <v>0</v>
      </c>
      <c r="G65" s="32">
        <v>0</v>
      </c>
      <c r="H65" s="33"/>
    </row>
    <row r="66" spans="1:10" ht="31.5" hidden="1" x14ac:dyDescent="0.25">
      <c r="A66" s="63" t="s">
        <v>113</v>
      </c>
      <c r="B66" s="34" t="s">
        <v>21</v>
      </c>
      <c r="C66" s="64" t="s">
        <v>16</v>
      </c>
      <c r="D66" s="32">
        <v>0</v>
      </c>
      <c r="E66" s="54">
        <v>0</v>
      </c>
      <c r="F66" s="44">
        <f t="shared" si="3"/>
        <v>0</v>
      </c>
      <c r="G66" s="32">
        <v>0</v>
      </c>
      <c r="H66" s="33"/>
    </row>
    <row r="67" spans="1:10" ht="31.5" hidden="1" x14ac:dyDescent="0.25">
      <c r="A67" s="63" t="s">
        <v>114</v>
      </c>
      <c r="B67" s="34" t="s">
        <v>23</v>
      </c>
      <c r="C67" s="64" t="s">
        <v>16</v>
      </c>
      <c r="D67" s="32">
        <v>0</v>
      </c>
      <c r="E67" s="54">
        <v>0</v>
      </c>
      <c r="F67" s="44">
        <f t="shared" si="3"/>
        <v>0</v>
      </c>
      <c r="G67" s="32">
        <v>0</v>
      </c>
      <c r="H67" s="33"/>
    </row>
    <row r="68" spans="1:10" x14ac:dyDescent="0.25">
      <c r="A68" s="63" t="s">
        <v>115</v>
      </c>
      <c r="B68" s="34" t="s">
        <v>48</v>
      </c>
      <c r="C68" s="64" t="s">
        <v>16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116</v>
      </c>
      <c r="B69" s="44" t="s">
        <v>49</v>
      </c>
      <c r="C69" s="60" t="s">
        <v>16</v>
      </c>
      <c r="D69" s="32">
        <v>0</v>
      </c>
      <c r="E69" s="32">
        <v>0</v>
      </c>
      <c r="F69" s="32">
        <v>0</v>
      </c>
      <c r="G69" s="32">
        <v>0</v>
      </c>
      <c r="H69" s="60"/>
    </row>
    <row r="70" spans="1:10" x14ac:dyDescent="0.25">
      <c r="A70" s="63" t="s">
        <v>117</v>
      </c>
      <c r="B70" s="34" t="s">
        <v>50</v>
      </c>
      <c r="C70" s="64" t="s">
        <v>16</v>
      </c>
      <c r="D70" s="32">
        <v>0</v>
      </c>
      <c r="E70" s="32">
        <v>0</v>
      </c>
      <c r="F70" s="44" t="s">
        <v>45</v>
      </c>
      <c r="G70" s="32">
        <v>0</v>
      </c>
      <c r="H70" s="33"/>
    </row>
    <row r="71" spans="1:10" x14ac:dyDescent="0.25">
      <c r="A71" s="63" t="s">
        <v>118</v>
      </c>
      <c r="B71" s="34" t="s">
        <v>51</v>
      </c>
      <c r="C71" s="64" t="s">
        <v>16</v>
      </c>
      <c r="D71" s="32">
        <v>0</v>
      </c>
      <c r="E71" s="32">
        <v>0</v>
      </c>
      <c r="F71" s="44" t="s">
        <v>45</v>
      </c>
      <c r="G71" s="32">
        <v>0</v>
      </c>
      <c r="H71" s="33"/>
    </row>
    <row r="72" spans="1:10" x14ac:dyDescent="0.25">
      <c r="A72" s="63" t="s">
        <v>119</v>
      </c>
      <c r="B72" s="34" t="s">
        <v>52</v>
      </c>
      <c r="C72" s="64" t="s">
        <v>16</v>
      </c>
      <c r="D72" s="32">
        <v>0</v>
      </c>
      <c r="E72" s="32">
        <v>0</v>
      </c>
      <c r="F72" s="44" t="s">
        <v>45</v>
      </c>
      <c r="G72" s="32">
        <v>0</v>
      </c>
      <c r="H72" s="33"/>
    </row>
    <row r="73" spans="1:10" ht="31.5" x14ac:dyDescent="0.25">
      <c r="A73" s="63" t="s">
        <v>120</v>
      </c>
      <c r="B73" s="34" t="s">
        <v>53</v>
      </c>
      <c r="C73" s="64" t="s">
        <v>16</v>
      </c>
      <c r="D73" s="32">
        <v>0</v>
      </c>
      <c r="E73" s="32">
        <v>0</v>
      </c>
      <c r="F73" s="44" t="s">
        <v>45</v>
      </c>
      <c r="G73" s="32">
        <v>0</v>
      </c>
      <c r="H73" s="33"/>
    </row>
    <row r="74" spans="1:10" hidden="1" x14ac:dyDescent="0.25">
      <c r="A74" s="63" t="s">
        <v>121</v>
      </c>
      <c r="B74" s="36" t="s">
        <v>27</v>
      </c>
      <c r="C74" s="64" t="s">
        <v>16</v>
      </c>
      <c r="D74" s="32">
        <v>0</v>
      </c>
      <c r="E74" s="32">
        <v>0</v>
      </c>
      <c r="F74" s="44">
        <f t="shared" si="3"/>
        <v>0</v>
      </c>
      <c r="G74" s="32">
        <v>0</v>
      </c>
      <c r="H74" s="33"/>
    </row>
    <row r="75" spans="1:10" hidden="1" x14ac:dyDescent="0.25">
      <c r="A75" s="63" t="s">
        <v>122</v>
      </c>
      <c r="B75" s="36" t="s">
        <v>28</v>
      </c>
      <c r="C75" s="64" t="s">
        <v>16</v>
      </c>
      <c r="D75" s="32">
        <v>0</v>
      </c>
      <c r="E75" s="32">
        <v>0</v>
      </c>
      <c r="F75" s="44">
        <f t="shared" si="3"/>
        <v>0</v>
      </c>
      <c r="G75" s="32">
        <v>0</v>
      </c>
      <c r="H75" s="33"/>
    </row>
    <row r="76" spans="1:10" x14ac:dyDescent="0.25">
      <c r="A76" s="44" t="s">
        <v>25</v>
      </c>
      <c r="B76" s="44" t="s">
        <v>123</v>
      </c>
      <c r="C76" s="60" t="s">
        <v>16</v>
      </c>
      <c r="D76" s="32">
        <v>0</v>
      </c>
      <c r="E76" s="32">
        <v>0</v>
      </c>
      <c r="F76" s="44" t="s">
        <v>45</v>
      </c>
      <c r="G76" s="32">
        <v>0</v>
      </c>
      <c r="H76" s="60"/>
      <c r="I76" s="86"/>
    </row>
    <row r="77" spans="1:10" x14ac:dyDescent="0.25">
      <c r="A77" s="63" t="s">
        <v>26</v>
      </c>
      <c r="B77" s="37" t="s">
        <v>124</v>
      </c>
      <c r="C77" s="64" t="s">
        <v>16</v>
      </c>
      <c r="D77" s="44">
        <v>6.9346539999999948</v>
      </c>
      <c r="E77" s="44">
        <v>0</v>
      </c>
      <c r="F77" s="44">
        <f>E77-D77</f>
        <v>-6.9346539999999948</v>
      </c>
      <c r="G77" s="53">
        <v>-100</v>
      </c>
      <c r="H77" s="33"/>
    </row>
    <row r="78" spans="1:10" x14ac:dyDescent="0.25">
      <c r="A78" s="63" t="s">
        <v>125</v>
      </c>
      <c r="B78" s="31" t="s">
        <v>126</v>
      </c>
      <c r="C78" s="64" t="s">
        <v>16</v>
      </c>
      <c r="D78" s="44" t="s">
        <v>45</v>
      </c>
      <c r="E78" s="54">
        <v>0</v>
      </c>
      <c r="F78" s="54">
        <v>0</v>
      </c>
      <c r="G78" s="32">
        <v>0</v>
      </c>
      <c r="H78" s="33"/>
      <c r="I78" s="22"/>
      <c r="J78" s="65"/>
    </row>
    <row r="79" spans="1:10" x14ac:dyDescent="0.25">
      <c r="A79" s="63" t="s">
        <v>127</v>
      </c>
      <c r="B79" s="31" t="s">
        <v>128</v>
      </c>
      <c r="C79" s="64" t="s">
        <v>16</v>
      </c>
      <c r="D79" s="44" t="s">
        <v>45</v>
      </c>
      <c r="E79" s="54">
        <v>0</v>
      </c>
      <c r="F79" s="54">
        <v>0</v>
      </c>
      <c r="G79" s="53" t="s">
        <v>45</v>
      </c>
      <c r="H79" s="33"/>
      <c r="I79" s="66"/>
    </row>
    <row r="80" spans="1:10" x14ac:dyDescent="0.25">
      <c r="A80" s="44" t="s">
        <v>29</v>
      </c>
      <c r="B80" s="44" t="s">
        <v>129</v>
      </c>
      <c r="C80" s="60" t="s">
        <v>16</v>
      </c>
      <c r="D80" s="32">
        <v>0</v>
      </c>
      <c r="E80" s="32">
        <v>0</v>
      </c>
      <c r="F80" s="32">
        <v>0</v>
      </c>
      <c r="G80" s="32">
        <v>0</v>
      </c>
      <c r="H80" s="60"/>
    </row>
    <row r="81" spans="1:8" x14ac:dyDescent="0.25">
      <c r="A81" s="63" t="s">
        <v>30</v>
      </c>
      <c r="B81" s="37" t="s">
        <v>130</v>
      </c>
      <c r="C81" s="64" t="s">
        <v>16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63" t="s">
        <v>31</v>
      </c>
      <c r="B82" s="37" t="s">
        <v>131</v>
      </c>
      <c r="C82" s="64" t="s">
        <v>16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63" t="s">
        <v>32</v>
      </c>
      <c r="B83" s="37" t="s">
        <v>132</v>
      </c>
      <c r="C83" s="64" t="s">
        <v>16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63" t="s">
        <v>33</v>
      </c>
      <c r="B84" s="37" t="s">
        <v>133</v>
      </c>
      <c r="C84" s="64" t="s">
        <v>16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63" t="s">
        <v>34</v>
      </c>
      <c r="B85" s="37" t="s">
        <v>134</v>
      </c>
      <c r="C85" s="64" t="s">
        <v>16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63" t="s">
        <v>37</v>
      </c>
      <c r="B86" s="31" t="s">
        <v>46</v>
      </c>
      <c r="C86" s="64" t="s">
        <v>16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hidden="1" x14ac:dyDescent="0.25">
      <c r="A87" s="63" t="s">
        <v>135</v>
      </c>
      <c r="B87" s="34" t="s">
        <v>136</v>
      </c>
      <c r="C87" s="64" t="s">
        <v>16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63" t="s">
        <v>38</v>
      </c>
      <c r="B88" s="31" t="s">
        <v>47</v>
      </c>
      <c r="C88" s="64" t="s">
        <v>16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hidden="1" x14ac:dyDescent="0.25">
      <c r="A89" s="63" t="s">
        <v>137</v>
      </c>
      <c r="B89" s="34" t="s">
        <v>138</v>
      </c>
      <c r="C89" s="64" t="s">
        <v>16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35</v>
      </c>
      <c r="B90" s="34" t="s">
        <v>139</v>
      </c>
      <c r="C90" s="60" t="s">
        <v>16</v>
      </c>
      <c r="D90" s="32">
        <v>0</v>
      </c>
      <c r="E90" s="32">
        <v>0</v>
      </c>
      <c r="F90" s="32">
        <v>0</v>
      </c>
      <c r="G90" s="32">
        <v>0</v>
      </c>
      <c r="H90" s="60"/>
    </row>
    <row r="91" spans="1:8" ht="16.5" thickBot="1" x14ac:dyDescent="0.3">
      <c r="A91" s="67" t="s">
        <v>36</v>
      </c>
      <c r="B91" s="38" t="s">
        <v>140</v>
      </c>
      <c r="C91" s="64" t="s">
        <v>16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68" t="s">
        <v>40</v>
      </c>
      <c r="B92" s="40" t="s">
        <v>39</v>
      </c>
      <c r="C92" s="69" t="s">
        <v>45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70" t="s">
        <v>141</v>
      </c>
      <c r="B93" s="37" t="s">
        <v>142</v>
      </c>
      <c r="C93" s="64" t="s">
        <v>16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70" t="s">
        <v>41</v>
      </c>
      <c r="B94" s="31" t="s">
        <v>143</v>
      </c>
      <c r="C94" s="64" t="s">
        <v>16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70" t="s">
        <v>42</v>
      </c>
      <c r="B95" s="31" t="s">
        <v>144</v>
      </c>
      <c r="C95" s="64" t="s">
        <v>16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70" t="s">
        <v>43</v>
      </c>
      <c r="B96" s="31" t="s">
        <v>145</v>
      </c>
      <c r="C96" s="64" t="s">
        <v>16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70" t="s">
        <v>44</v>
      </c>
      <c r="B97" s="37" t="s">
        <v>146</v>
      </c>
      <c r="C97" s="71" t="s">
        <v>45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72" t="s">
        <v>147</v>
      </c>
      <c r="B98" s="14" t="s">
        <v>148</v>
      </c>
      <c r="C98" s="73" t="s">
        <v>16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72" t="s">
        <v>149</v>
      </c>
      <c r="B99" s="14" t="s">
        <v>150</v>
      </c>
      <c r="C99" s="73" t="s">
        <v>16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74" t="s">
        <v>151</v>
      </c>
      <c r="B100" s="24" t="s">
        <v>152</v>
      </c>
      <c r="C100" s="75" t="s">
        <v>16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57" customFormat="1" ht="12" x14ac:dyDescent="0.2">
      <c r="A103" s="76" t="s">
        <v>153</v>
      </c>
      <c r="B103" s="77"/>
      <c r="C103" s="78"/>
      <c r="D103" s="78"/>
      <c r="E103" s="78"/>
      <c r="F103" s="78"/>
      <c r="G103" s="79"/>
      <c r="H103" s="79"/>
    </row>
    <row r="104" spans="1:8" s="57" customFormat="1" ht="12" x14ac:dyDescent="0.2">
      <c r="A104" s="114" t="s">
        <v>154</v>
      </c>
      <c r="B104" s="114"/>
      <c r="C104" s="114"/>
      <c r="D104" s="114"/>
      <c r="E104" s="114"/>
      <c r="F104" s="114"/>
      <c r="G104" s="114"/>
      <c r="H104" s="114"/>
    </row>
    <row r="105" spans="1:8" s="57" customFormat="1" ht="12" x14ac:dyDescent="0.2">
      <c r="A105" s="114" t="s">
        <v>155</v>
      </c>
      <c r="B105" s="114"/>
      <c r="C105" s="114"/>
      <c r="D105" s="114"/>
      <c r="E105" s="114"/>
      <c r="F105" s="114"/>
      <c r="G105" s="114"/>
      <c r="H105" s="114"/>
    </row>
    <row r="106" spans="1:8" s="57" customFormat="1" ht="12" x14ac:dyDescent="0.2">
      <c r="A106" s="114" t="s">
        <v>156</v>
      </c>
      <c r="B106" s="114"/>
      <c r="C106" s="114"/>
      <c r="D106" s="114"/>
      <c r="E106" s="114"/>
      <c r="F106" s="114"/>
      <c r="G106" s="114"/>
      <c r="H106" s="114"/>
    </row>
    <row r="107" spans="1:8" s="57" customFormat="1" ht="21" customHeight="1" x14ac:dyDescent="0.2">
      <c r="A107" s="115" t="s">
        <v>157</v>
      </c>
      <c r="B107" s="115"/>
      <c r="C107" s="115"/>
      <c r="D107" s="115"/>
      <c r="E107" s="115"/>
      <c r="F107" s="115"/>
      <c r="G107" s="115"/>
      <c r="H107" s="115"/>
    </row>
    <row r="108" spans="1:8" s="57" customFormat="1" ht="12" x14ac:dyDescent="0.2">
      <c r="A108" s="111" t="s">
        <v>158</v>
      </c>
      <c r="B108" s="111"/>
      <c r="C108" s="111"/>
      <c r="D108" s="111"/>
      <c r="E108" s="111"/>
      <c r="F108" s="111"/>
      <c r="G108" s="111"/>
      <c r="H108" s="111"/>
    </row>
  </sheetData>
  <mergeCells count="18">
    <mergeCell ref="A108:H108"/>
    <mergeCell ref="A22:B22"/>
    <mergeCell ref="A104:H104"/>
    <mergeCell ref="A105:H105"/>
    <mergeCell ref="A106:H106"/>
    <mergeCell ref="A107:H107"/>
    <mergeCell ref="A6:H7"/>
    <mergeCell ref="A9:B9"/>
    <mergeCell ref="A12:B12"/>
    <mergeCell ref="A15:B15"/>
    <mergeCell ref="A14:H14"/>
    <mergeCell ref="A19:A20"/>
    <mergeCell ref="A17:H18"/>
    <mergeCell ref="H19:H20"/>
    <mergeCell ref="F19:G19"/>
    <mergeCell ref="D19:E19"/>
    <mergeCell ref="C19:C20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2026-05-12T15:51:20Z</dcterms:modified>
</cp:coreProperties>
</file>