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06-13_инвестиционки_факт\2026\1 кв\ПСК\К0514_1154827012086_48_2026_1\Паспорта\"/>
    </mc:Choice>
  </mc:AlternateContent>
  <bookViews>
    <workbookView xWindow="35130" yWindow="225" windowWidth="25335" windowHeight="1135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ввод'!$A$1:$U$64</definedName>
    <definedName name="_xlnm.Print_Area" localSheetId="10">'7. Паспорт отчет о закупке'!$A$1:$AV$27</definedName>
    <definedName name="_xlnm.Print_Area" localSheetId="11">'8. Общие сведения'!$A$1:$B$78</definedName>
  </definedNames>
  <calcPr calcId="152511" refMode="R1C1"/>
</workbook>
</file>

<file path=xl/calcChain.xml><?xml version="1.0" encoding="utf-8"?>
<calcChain xmlns="http://schemas.openxmlformats.org/spreadsheetml/2006/main">
  <c r="B27" i="22" l="1"/>
  <c r="C48" i="7"/>
  <c r="T27" i="15" l="1"/>
  <c r="Q27" i="15"/>
  <c r="T32" i="15"/>
  <c r="A15" i="6"/>
  <c r="C27" i="6" s="1"/>
  <c r="T30" i="15" l="1"/>
  <c r="I27" i="15"/>
  <c r="H24" i="15"/>
  <c r="F24" i="15"/>
  <c r="E24" i="15"/>
  <c r="D24" i="15"/>
  <c r="G24" i="15"/>
  <c r="I24" i="15"/>
  <c r="J24" i="15"/>
  <c r="K24" i="15"/>
  <c r="L24" i="15"/>
  <c r="M24" i="15"/>
  <c r="N24" i="15"/>
  <c r="O24" i="15"/>
  <c r="P24" i="15"/>
  <c r="T24" i="15" s="1"/>
  <c r="Q24" i="15"/>
  <c r="R24" i="15"/>
  <c r="S24" i="15"/>
  <c r="U24" i="15"/>
  <c r="C24" i="15"/>
  <c r="H30" i="15"/>
  <c r="E32" i="15"/>
  <c r="E30" i="15" s="1"/>
  <c r="D30" i="15"/>
  <c r="G30" i="15"/>
  <c r="J30" i="15"/>
  <c r="K30" i="15"/>
  <c r="L30" i="15"/>
  <c r="M30" i="15"/>
  <c r="N30" i="15"/>
  <c r="O30" i="15"/>
  <c r="P30" i="15"/>
  <c r="Q30" i="15"/>
  <c r="R30" i="15"/>
  <c r="S30" i="15"/>
  <c r="C30" i="15"/>
  <c r="A11" i="12"/>
  <c r="A13" i="13" s="1"/>
  <c r="A14" i="12"/>
  <c r="A16" i="13" s="1"/>
  <c r="A15" i="10" s="1"/>
  <c r="A15" i="19" s="1"/>
  <c r="A15" i="16" s="1"/>
  <c r="F32" i="15" l="1"/>
  <c r="F30" i="15" s="1"/>
  <c r="A15" i="5"/>
  <c r="A15" i="22" s="1"/>
  <c r="A14" i="15"/>
  <c r="A14" i="17"/>
  <c r="D29" i="15"/>
  <c r="T33" i="15"/>
  <c r="T29" i="15"/>
  <c r="K29" i="15"/>
  <c r="J29"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<sst xmlns="http://schemas.openxmlformats.org/spreadsheetml/2006/main" count="2109" uniqueCount="537">
  <si>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</si>
  <si>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</si>
  <si>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</si>
  <si>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</si>
  <si>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</si>
  <si>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</si>
  <si>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</si>
  <si>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</si>
  <si>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</si>
  <si>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</si>
  <si>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</si>
  <si>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</si>
  <si>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</si>
  <si>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</si>
  <si>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</si>
  <si>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</si>
  <si>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</si>
  <si>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</si>
  <si>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</si>
  <si>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</si>
  <si>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</si>
  <si>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</si>
  <si>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</si>
  <si>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</si>
  <si>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</si>
  <si>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</si>
  <si>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</si>
  <si>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</si>
  <si>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</si>
  <si>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</si>
  <si>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</si>
  <si>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</si>
  <si>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</si>
  <si>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</si>
  <si>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</si>
  <si>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</si>
  <si>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</si>
  <si>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</si>
  <si>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</si>
  <si>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</si>
  <si>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</si>
  <si>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</si>
  <si>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</si>
  <si>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</si>
  <si>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</si>
  <si>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</si>
  <si>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</si>
  <si>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</si>
  <si>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</si>
  <si>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</si>
  <si>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</si>
  <si>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</si>
  <si>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</si>
  <si>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</si>
  <si>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</si>
  <si>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</si>
  <si>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</si>
  <si>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</si>
  <si>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</si>
  <si>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</si>
  <si>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</si>
  <si>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</si>
  <si>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</si>
  <si>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</si>
  <si>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</si>
  <si>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</si>
  <si>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</si>
  <si>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</si>
  <si>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</si>
  <si>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</si>
  <si>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</si>
  <si>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</si>
  <si>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</si>
  <si>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</si>
  <si>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</si>
  <si>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</si>
  <si>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</si>
  <si>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</si>
  <si>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</si>
  <si>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</si>
  <si>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</si>
  <si>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</si>
  <si>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</si>
  <si>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</si>
  <si>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</si>
  <si>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</si>
  <si>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</si>
  <si>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</si>
  <si>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</si>
  <si>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</si>
  <si>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</si>
  <si>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</si>
  <si>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</si>
  <si>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</si>
  <si>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</si>
  <si>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</si>
  <si>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</si>
  <si>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</si>
  <si>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</si>
  <si>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</si>
  <si>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</si>
  <si>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</si>
  <si>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</si>
  <si>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</si>
  <si>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</si>
  <si>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</si>
  <si>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</si>
  <si>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</si>
  <si>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</si>
  <si>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</si>
  <si>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</si>
  <si>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</si>
  <si>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</si>
  <si>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</si>
  <si>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</si>
  <si>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</si>
  <si>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</si>
  <si>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</si>
  <si>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</si>
  <si>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</si>
  <si>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</si>
  <si>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</si>
  <si>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</si>
  <si>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</si>
  <si>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</si>
  <si>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</si>
  <si>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</si>
  <si>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</si>
  <si>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</si>
  <si>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</si>
  <si>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</si>
  <si>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</si>
  <si>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</si>
  <si>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</si>
  <si>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</si>
  <si>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</si>
  <si>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</si>
  <si>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</si>
  <si>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</si>
  <si>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</si>
  <si>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</si>
  <si>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</si>
  <si>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</si>
  <si>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</si>
  <si>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</si>
  <si>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</si>
  <si>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</si>
  <si>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</si>
  <si>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</si>
  <si>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</si>
  <si>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</si>
  <si>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</si>
  <si>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</si>
  <si>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</si>
  <si>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</si>
  <si>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</si>
  <si>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</si>
  <si>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</si>
  <si>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</si>
  <si>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</si>
  <si>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</si>
  <si>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</si>
  <si>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</si>
  <si>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</si>
  <si>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</si>
  <si>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</si>
  <si>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</si>
  <si>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</si>
  <si>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</si>
  <si>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</si>
  <si>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</si>
  <si>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</si>
  <si>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</si>
  <si>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</si>
  <si>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</si>
  <si>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</si>
  <si>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</si>
  <si>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</si>
  <si>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</si>
  <si>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</si>
  <si>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</si>
  <si>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</si>
  <si>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</si>
  <si>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</si>
  <si>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</si>
  <si>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</si>
  <si>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</si>
  <si>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</si>
  <si>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</si>
  <si>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</si>
  <si>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</si>
  <si>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</si>
  <si>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</si>
  <si>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</si>
  <si>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</si>
  <si>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</si>
  <si>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</si>
  <si>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</si>
  <si>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</si>
  <si>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</si>
  <si>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</si>
  <si>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</si>
  <si>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</si>
  <si>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</si>
  <si>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</si>
  <si>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</si>
  <si>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</si>
  <si>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</si>
  <si>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</si>
  <si>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</si>
  <si>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</si>
  <si>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</si>
  <si>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</si>
  <si>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</si>
  <si>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</si>
  <si>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</si>
  <si>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</si>
  <si>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</si>
  <si>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</si>
  <si>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</si>
  <si>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</si>
  <si>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</si>
  <si>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</si>
  <si>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</si>
  <si>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</si>
  <si>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</si>
  <si>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</si>
  <si>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</si>
  <si>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</si>
  <si>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</si>
  <si>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</si>
  <si>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</si>
  <si>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</si>
  <si>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</si>
  <si>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</si>
  <si>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</si>
  <si>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</si>
  <si>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</si>
  <si>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</si>
  <si>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</si>
  <si>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</si>
  <si>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</si>
  <si>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</si>
  <si>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</si>
  <si>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</si>
  <si>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</si>
  <si>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</si>
  <si>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</si>
  <si>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</si>
  <si>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</si>
  <si>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</si>
  <si>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</si>
  <si>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</si>
  <si>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</si>
  <si>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</si>
  <si>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</si>
  <si>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</si>
  <si>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</si>
  <si>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</si>
  <si>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</si>
  <si>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</si>
  <si>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</si>
  <si>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</si>
  <si>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</si>
  <si>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</si>
  <si>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</si>
  <si>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</si>
  <si>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</si>
  <si>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</si>
  <si>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</si>
  <si>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</si>
  <si>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</si>
  <si>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</si>
  <si>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</si>
  <si>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</si>
  <si>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</si>
  <si>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</si>
  <si>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</si>
  <si>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</si>
  <si>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</si>
  <si>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</si>
  <si>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</si>
  <si>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</si>
  <si>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</si>
  <si>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</si>
  <si>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</si>
  <si>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</si>
  <si>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</si>
  <si>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</si>
  <si>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</si>
  <si>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</si>
  <si>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</si>
  <si>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</si>
  <si>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</si>
  <si>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</si>
  <si>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</si>
  <si>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</si>
  <si>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</si>
  <si>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</si>
  <si>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</si>
  <si>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</si>
  <si>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</si>
  <si>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</si>
  <si>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</si>
  <si>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</si>
  <si>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</si>
  <si>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</si>
  <si>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</si>
  <si>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</si>
  <si>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</si>
  <si>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</si>
  <si>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</si>
  <si>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</si>
  <si>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</si>
  <si>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</si>
  <si>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</si>
  <si>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</si>
  <si>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</si>
  <si>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</si>
  <si>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</si>
  <si>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</si>
  <si>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</si>
  <si>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</si>
  <si>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</si>
  <si>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</si>
  <si>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</si>
  <si>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</si>
  <si>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</si>
  <si>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</si>
  <si>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</si>
  <si>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</si>
  <si>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</si>
  <si>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</si>
  <si>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</si>
  <si>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</si>
  <si>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</si>
  <si>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</si>
  <si>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</si>
  <si>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</si>
  <si>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</si>
  <si>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</si>
  <si>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</si>
  <si>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</si>
  <si>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</si>
  <si>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</si>
  <si>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</si>
  <si>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</si>
  <si>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</si>
  <si>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</si>
  <si>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</si>
  <si>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</si>
  <si>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</si>
  <si>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</si>
  <si>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</si>
  <si>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</si>
  <si>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</si>
  <si>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</si>
  <si>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</si>
  <si>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</si>
  <si>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</si>
  <si>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</si>
  <si>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</si>
  <si>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</si>
  <si>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</si>
  <si>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</si>
  <si>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</si>
  <si>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</si>
  <si>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</si>
  <si>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</si>
  <si>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</si>
  <si>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</si>
  <si>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</si>
  <si>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</si>
  <si>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</si>
  <si>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</si>
  <si>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</si>
  <si>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</si>
  <si>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</si>
  <si>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</si>
  <si>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</si>
  <si>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</si>
  <si>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</si>
  <si>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</si>
  <si>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</si>
  <si>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</si>
  <si>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</si>
  <si>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</si>
  <si>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</si>
  <si>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</si>
  <si>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</si>
  <si>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</si>
  <si>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</si>
  <si>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</si>
  <si>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</si>
  <si>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</si>
  <si>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</si>
  <si>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</si>
  <si>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</si>
  <si>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</si>
  <si>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</si>
  <si>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</si>
  <si>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</si>
  <si>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</si>
  <si>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</si>
  <si>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</si>
  <si>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</si>
  <si>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</si>
  <si>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</si>
  <si>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</si>
  <si>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</si>
  <si>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</si>
  <si>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</si>
  <si>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</si>
  <si>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</si>
  <si>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</si>
  <si>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</si>
  <si>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</si>
  <si>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</si>
  <si>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</si>
  <si>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</si>
  <si>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</si>
  <si>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</si>
  <si>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</si>
  <si>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</si>
  <si>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</si>
  <si>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</si>
  <si>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</si>
  <si>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</si>
  <si>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</si>
  <si>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</si>
  <si>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</si>
  <si>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</si>
  <si>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</si>
  <si>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</si>
  <si>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</si>
  <si>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</si>
  <si>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</si>
  <si>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</si>
  <si>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</si>
  <si>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</si>
  <si>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</si>
  <si>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</si>
  <si>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</si>
  <si>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</si>
  <si>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</si>
  <si>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</si>
  <si>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</si>
  <si>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</si>
  <si>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</si>
  <si>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</si>
  <si>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</si>
  <si>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</si>
  <si>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</si>
  <si>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</si>
  <si>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</si>
  <si>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</si>
  <si>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</si>
  <si>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</si>
  <si>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</si>
  <si>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</si>
  <si>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</si>
  <si>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</si>
  <si>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</si>
  <si>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</si>
  <si>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</si>
  <si>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</si>
  <si>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</si>
  <si>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</si>
  <si>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</si>
  <si>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</si>
  <si>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</si>
  <si>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</si>
  <si>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</si>
  <si>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</si>
  <si>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</si>
  <si>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</si>
  <si>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</si>
  <si>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</si>
  <si>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</si>
  <si>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</si>
  <si>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</si>
  <si>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</si>
  <si>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</si>
  <si>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</si>
  <si>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не требуется</t>
  </si>
  <si>
    <t>не относится</t>
  </si>
  <si>
    <t>н/д</t>
  </si>
  <si>
    <t>План (факт) года 2015</t>
  </si>
  <si>
    <t>Реконструкция</t>
  </si>
  <si>
    <t>объем заключенного договора в ценах _2016  года с НДС, млн. руб.</t>
  </si>
  <si>
    <t>проектирование</t>
  </si>
  <si>
    <t>Сметный расчет</t>
  </si>
  <si>
    <t>Липецкая область г.Липецк</t>
  </si>
  <si>
    <t>Липецкая область</t>
  </si>
  <si>
    <t>г.Липецк</t>
  </si>
  <si>
    <t xml:space="preserve">Снижение технических потерь , повышение надежности и качества электроснабжения потребителей </t>
  </si>
  <si>
    <t>ООО "Первая сетевая компания"</t>
  </si>
  <si>
    <t>ООО "Первая сетевая компания "</t>
  </si>
  <si>
    <t>Год 2025</t>
  </si>
  <si>
    <t>Год 2026</t>
  </si>
  <si>
    <t>передача электроэнергии</t>
  </si>
  <si>
    <t>IV</t>
  </si>
  <si>
    <r>
      <t>Другое</t>
    </r>
    <r>
      <rPr>
        <vertAlign val="superscript"/>
        <sz val="12"/>
        <rFont val="Times New Roman"/>
        <family val="1"/>
        <charset val="204"/>
      </rPr>
      <t>3)</t>
    </r>
  </si>
  <si>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</si>
  <si>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</si>
  <si>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</si>
  <si>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</si>
  <si>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</si>
  <si>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</si>
  <si>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</si>
  <si>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</si>
  <si>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</si>
  <si>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</si>
  <si>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</si>
  <si>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</si>
  <si>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</si>
  <si>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</si>
  <si>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2.1.2 Модернизация, техническое перевооружение трансформаторных и иных подстанций, распределительных пунктов</t>
  </si>
  <si>
    <t>Мероприятия направленные повышение надежности электроснабжения потребителей</t>
  </si>
  <si>
    <t>нд</t>
  </si>
  <si>
    <t>Н</t>
  </si>
  <si>
    <t>2025</t>
  </si>
  <si>
    <t>Общая стоимость объекта, тыс. руб. без НДС</t>
  </si>
  <si>
    <t>Прочие расходы, тыс. руб. без НДС на объект</t>
  </si>
  <si>
    <t>Год 2027</t>
  </si>
  <si>
    <t xml:space="preserve"> по состоянию на 01.01.2025 года </t>
  </si>
  <si>
    <t xml:space="preserve"> по состоянию на 01.01.2024 года </t>
  </si>
  <si>
    <t>Сметная стоимость проекта в ценах 2025 года с НДС, млн. руб.</t>
  </si>
  <si>
    <t>Р_012</t>
  </si>
  <si>
    <t>реконструкция ЦРП-1 10 кВ</t>
  </si>
  <si>
    <t>ЦРП-1 10 кВ</t>
  </si>
  <si>
    <t>Р_12</t>
  </si>
  <si>
    <t xml:space="preserve">Реконструкция ЦРП-1 10 кВ (приобретение и установка ТСН на 1 и 2 сек. шин ЦРП-1а)
</t>
  </si>
  <si>
    <t>Реконструкция ЦРП-1 10 кВ (приобретение и установка ТСН на 1 и 2 сек. шин ЦРП-1а)</t>
  </si>
  <si>
    <t>4,55 млн. руб. без НДС</t>
  </si>
  <si>
    <t>Год раскрытия информации: 2026 год</t>
  </si>
  <si>
    <t>Год раскрытия информации: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</si>
</sst>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color theme="1"/>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u/>
      <sz val="14"/>
      <name val="Times New Roman"/>
      <family val="1"/>
      <charset val="204"/>
    </font>
    <font>
      <b/>
      <u/>
      <sz val="12"/>
      <name val="Times New Roman"/>
      <family val="1"/>
      <charset val="204"/>
    </font>
    <font>
      <vertAlign val="superscript"/>
      <sz val="12"/>
      <name val="Times New Roman"/>
      <family val="1"/>
      <charset val="204"/>
    </font>
    <font>
      <b/>
      <sz val="8"/>
      <name val="Times New Roman"/>
      <family val="1"/>
      <charset val="204"/>
    </font>
    <font>
      <b/>
      <sz val="12"/>
      <name val="Arial"/>
      <family val="2"/>
      <charset val="204"/>
    </font>
    <font>
      <sz val="11"/>
      <name val="Calibri"/>
      <family val="2"/>
      <charset val="204"/>
      <scheme val="minor"/>
    </font>
    <font>
      <sz val="9"/>
      <name val="Calibri"/>
      <family val="2"/>
      <charset val="204"/>
      <scheme val="minor"/>
    </font>
    <font>
      <b/>
      <u/>
      <sz val="9"/>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8"/>
      <name val="Tahoma"/>
      <family val="2"/>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51" fillId="0" borderId="0"/>
    <xf numFmtId="0" fontId="51" fillId="0" borderId="0"/>
    <xf numFmtId="0" fontId="42" fillId="0" borderId="0"/>
    <xf numFmtId="0" fontId="57" fillId="0" borderId="0"/>
    <xf numFmtId="0" fontId="3" fillId="0" borderId="0"/>
    <xf numFmtId="0" fontId="42" fillId="0" borderId="0"/>
    <xf numFmtId="0" fontId="58" fillId="0" borderId="0"/>
    <xf numFmtId="0" fontId="42" fillId="0" borderId="0"/>
    <xf numFmtId="0" fontId="56" fillId="0" borderId="0"/>
    <xf numFmtId="0" fontId="55" fillId="0" borderId="0"/>
    <xf numFmtId="0" fontId="58" fillId="0" borderId="0"/>
    <xf numFmtId="0" fontId="42" fillId="0" borderId="0"/>
    <xf numFmtId="0" fontId="10" fillId="0" borderId="0"/>
    <xf numFmtId="0" fontId="55" fillId="0" borderId="0"/>
    <xf numFmtId="0" fontId="42" fillId="0" borderId="0"/>
    <xf numFmtId="0" fontId="1" fillId="0" borderId="0"/>
    <xf numFmtId="0" fontId="42" fillId="0" borderId="0"/>
    <xf numFmtId="0" fontId="29" fillId="0" borderId="0"/>
    <xf numFmtId="0" fontId="42" fillId="0" borderId="0"/>
    <xf numFmtId="0" fontId="29" fillId="0" borderId="0"/>
    <xf numFmtId="0" fontId="1" fillId="0" borderId="0"/>
    <xf numFmtId="0" fontId="42" fillId="0" borderId="0"/>
    <xf numFmtId="0" fontId="51" fillId="0" borderId="0"/>
    <xf numFmtId="164" fontId="54" fillId="0" borderId="0" applyFont="0" applyFill="0" applyBorder="0" applyAlignment="0" applyProtection="0"/>
    <xf numFmtId="164" fontId="42"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59" fillId="0" borderId="0"/>
    <xf numFmtId="0" fontId="11" fillId="0" borderId="0"/>
    <xf numFmtId="168" fontId="1" fillId="0" borderId="0"/>
    <xf numFmtId="168" fontId="1" fillId="0" borderId="0"/>
    <xf numFmtId="0" fontId="60" fillId="0" borderId="0"/>
    <xf numFmtId="169" fontId="29" fillId="0" borderId="0" applyFont="0" applyFill="0" applyBorder="0" applyAlignment="0" applyProtection="0"/>
    <xf numFmtId="0" fontId="29" fillId="0" borderId="0"/>
    <xf numFmtId="0" fontId="53" fillId="0" borderId="0"/>
    <xf numFmtId="0" fontId="1" fillId="0" borderId="0"/>
    <xf numFmtId="164" fontId="1" fillId="0" borderId="0" applyFont="0" applyFill="0" applyBorder="0" applyAlignment="0" applyProtection="0"/>
    <xf numFmtId="0" fontId="1" fillId="0" borderId="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8"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1" fillId="0" borderId="0" xfId="52" applyFont="1" applyAlignment="1"/>
    <xf numFmtId="0" fontId="12" fillId="0" borderId="0" xfId="2" applyFont="1" applyFill="1" applyAlignment="1"/>
    <xf numFmtId="0" fontId="45" fillId="0" borderId="0" xfId="2" applyFont="1" applyFill="1" applyAlignment="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5" xfId="50" applyFont="1" applyBorder="1" applyAlignment="1">
      <alignment vertical="center"/>
    </xf>
    <xf numFmtId="0" fontId="49" fillId="0" borderId="26" xfId="50" applyFont="1" applyBorder="1" applyAlignment="1">
      <alignment vertical="center"/>
    </xf>
    <xf numFmtId="0" fontId="50" fillId="0" borderId="0" xfId="50" applyFont="1"/>
    <xf numFmtId="0" fontId="47" fillId="0" borderId="0" xfId="50" applyFont="1" applyAlignment="1"/>
    <xf numFmtId="0" fontId="47" fillId="0" borderId="0" xfId="50" applyFont="1" applyAlignment="1">
      <alignment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2" fillId="0" borderId="1" xfId="1" applyFont="1" applyBorder="1" applyAlignment="1">
      <alignment horizontal="center" vertical="center"/>
    </xf>
    <xf numFmtId="0" fontId="39" fillId="0" borderId="0" xfId="2" applyFont="1" applyFill="1"/>
    <xf numFmtId="0" fontId="11"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44" xfId="2" applyFont="1" applyFill="1" applyBorder="1" applyAlignment="1">
      <alignment horizontal="justify"/>
    </xf>
    <xf numFmtId="0" fontId="39" fillId="0" borderId="46" xfId="2" applyFont="1" applyFill="1" applyBorder="1" applyAlignment="1">
      <alignment horizontal="justify" vertical="top" wrapText="1"/>
    </xf>
    <xf numFmtId="0" fontId="39" fillId="0" borderId="47" xfId="2" quotePrefix="1" applyFont="1" applyFill="1" applyBorder="1" applyAlignment="1">
      <alignment horizontal="justify" vertical="top" wrapText="1"/>
    </xf>
    <xf numFmtId="0" fontId="39" fillId="0" borderId="48" xfId="2" applyFont="1" applyFill="1" applyBorder="1" applyAlignment="1">
      <alignment horizontal="justify" vertical="top" wrapText="1"/>
    </xf>
    <xf numFmtId="0" fontId="39" fillId="0" borderId="47" xfId="2" applyFont="1" applyFill="1" applyBorder="1" applyAlignment="1">
      <alignment horizontal="justify" vertical="top" wrapText="1"/>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38" fillId="0" borderId="1" xfId="1" applyFont="1" applyBorder="1" applyAlignment="1">
      <alignment horizontal="center" vertical="center" wrapText="1"/>
    </xf>
    <xf numFmtId="0" fontId="41" fillId="0" borderId="1" xfId="62" applyFont="1" applyBorder="1" applyAlignment="1">
      <alignment horizontal="center" vertical="top" wrapText="1"/>
    </xf>
    <xf numFmtId="0" fontId="4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Border="1" applyAlignment="1">
      <alignment horizontal="left" vertical="center" wrapText="1"/>
    </xf>
    <xf numFmtId="14" fontId="39" fillId="0" borderId="45" xfId="2" applyNumberFormat="1" applyFont="1" applyFill="1" applyBorder="1" applyAlignment="1">
      <alignment horizontal="justify"/>
    </xf>
    <xf numFmtId="0" fontId="39" fillId="0" borderId="48" xfId="2" applyFont="1" applyFill="1" applyBorder="1" applyAlignment="1">
      <alignment horizontal="left" wrapText="1"/>
    </xf>
    <xf numFmtId="0" fontId="39"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39" fillId="0" borderId="48" xfId="2" applyFont="1" applyFill="1" applyBorder="1" applyAlignment="1">
      <alignment vertical="top" wrapText="1"/>
    </xf>
    <xf numFmtId="14" fontId="39" fillId="0" borderId="48" xfId="2" applyNumberFormat="1" applyFont="1" applyFill="1" applyBorder="1" applyAlignment="1">
      <alignment horizontal="justify"/>
    </xf>
    <xf numFmtId="0" fontId="39" fillId="0" borderId="10" xfId="2" applyFont="1" applyFill="1" applyBorder="1"/>
    <xf numFmtId="0" fontId="39" fillId="0" borderId="6" xfId="2" applyFont="1" applyFill="1" applyBorder="1"/>
    <xf numFmtId="0" fontId="4" fillId="0" borderId="6" xfId="1" applyFont="1" applyFill="1" applyBorder="1" applyAlignment="1">
      <alignment vertical="center"/>
    </xf>
    <xf numFmtId="0" fontId="40" fillId="0" borderId="50" xfId="2" applyFont="1" applyFill="1" applyBorder="1" applyAlignment="1">
      <alignment horizontal="justify"/>
    </xf>
    <xf numFmtId="0" fontId="40" fillId="0" borderId="50" xfId="2" applyFont="1" applyFill="1" applyBorder="1" applyAlignment="1">
      <alignment vertical="top" wrapText="1"/>
    </xf>
    <xf numFmtId="0" fontId="40" fillId="0" borderId="51" xfId="2" applyFont="1" applyFill="1" applyBorder="1" applyAlignment="1">
      <alignment vertical="top" wrapText="1"/>
    </xf>
    <xf numFmtId="0" fontId="40" fillId="0" borderId="51" xfId="2" applyFont="1" applyFill="1" applyBorder="1" applyAlignment="1">
      <alignment horizontal="justify" vertical="top" wrapText="1"/>
    </xf>
    <xf numFmtId="0" fontId="39" fillId="0" borderId="50" xfId="2" applyFont="1" applyFill="1" applyBorder="1" applyAlignment="1">
      <alignment horizontal="justify" vertical="top" wrapText="1"/>
    </xf>
    <xf numFmtId="0" fontId="40" fillId="0" borderId="50" xfId="2" applyFont="1" applyFill="1" applyBorder="1" applyAlignment="1">
      <alignment horizontal="justify" vertical="top" wrapText="1"/>
    </xf>
    <xf numFmtId="0" fontId="40" fillId="0" borderId="52" xfId="2" applyFont="1" applyFill="1" applyBorder="1" applyAlignment="1">
      <alignment vertical="top" wrapText="1"/>
    </xf>
    <xf numFmtId="0" fontId="39" fillId="0" borderId="52" xfId="2" applyFont="1" applyFill="1" applyBorder="1" applyAlignment="1">
      <alignment vertical="top" wrapText="1"/>
    </xf>
    <xf numFmtId="0" fontId="39" fillId="0" borderId="6" xfId="2" applyFont="1" applyFill="1" applyBorder="1" applyAlignment="1">
      <alignment vertical="top" wrapText="1"/>
    </xf>
    <xf numFmtId="0" fontId="39" fillId="0" borderId="51" xfId="2" applyFont="1" applyFill="1" applyBorder="1" applyAlignment="1">
      <alignment vertical="top" wrapText="1"/>
    </xf>
    <xf numFmtId="0" fontId="40" fillId="0" borderId="52" xfId="2" applyFont="1" applyFill="1" applyBorder="1" applyAlignment="1">
      <alignment horizontal="left" vertical="center" wrapText="1"/>
    </xf>
    <xf numFmtId="0" fontId="40" fillId="0" borderId="52" xfId="2" applyFont="1" applyFill="1" applyBorder="1" applyAlignment="1">
      <alignment horizontal="center" vertical="center" wrapText="1"/>
    </xf>
    <xf numFmtId="0" fontId="39" fillId="0" borderId="51" xfId="2" applyFont="1" applyFill="1" applyBorder="1"/>
    <xf numFmtId="1" fontId="40" fillId="0" borderId="6" xfId="2" applyNumberFormat="1" applyFont="1" applyFill="1" applyBorder="1" applyAlignment="1">
      <alignment horizontal="left" vertical="top"/>
    </xf>
    <xf numFmtId="0" fontId="40" fillId="0" borderId="53" xfId="2" applyFont="1" applyFill="1" applyBorder="1" applyAlignment="1">
      <alignment horizontal="justify"/>
    </xf>
    <xf numFmtId="0" fontId="40" fillId="0" borderId="53" xfId="2" applyFont="1" applyFill="1" applyBorder="1" applyAlignment="1">
      <alignment vertical="top" wrapText="1"/>
    </xf>
    <xf numFmtId="0" fontId="40" fillId="0" borderId="54" xfId="2" applyFont="1" applyFill="1" applyBorder="1" applyAlignment="1">
      <alignment vertical="top" wrapText="1"/>
    </xf>
    <xf numFmtId="0" fontId="39" fillId="0" borderId="44" xfId="2" applyFont="1" applyFill="1" applyBorder="1" applyAlignment="1">
      <alignment horizontal="left"/>
    </xf>
    <xf numFmtId="0" fontId="38" fillId="0" borderId="1" xfId="1" applyFont="1" applyBorder="1" applyAlignment="1">
      <alignment horizontal="center" vertical="center" wrapText="1"/>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0" fontId="41" fillId="0" borderId="0" xfId="0" applyFont="1" applyFill="1" applyAlignment="1">
      <alignment horizontal="center" vertical="center"/>
    </xf>
    <xf numFmtId="0" fontId="5" fillId="0" borderId="0" xfId="1" applyFont="1" applyAlignment="1">
      <alignment horizontal="center" vertical="center"/>
    </xf>
    <xf numFmtId="0" fontId="45" fillId="0" borderId="0" xfId="2" applyFont="1" applyFill="1" applyAlignment="1">
      <alignment horizontal="center"/>
    </xf>
    <xf numFmtId="0" fontId="49" fillId="0" borderId="1" xfId="50" applyFont="1" applyBorder="1" applyAlignment="1">
      <alignment vertical="center"/>
    </xf>
    <xf numFmtId="0" fontId="47" fillId="0" borderId="29" xfId="50" applyFont="1" applyBorder="1" applyAlignment="1">
      <alignment horizontal="center" vertical="center"/>
    </xf>
    <xf numFmtId="0" fontId="47" fillId="0" borderId="25" xfId="50"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10" xfId="2" applyFont="1" applyFill="1" applyBorder="1" applyAlignment="1">
      <alignment horizontal="center" vertical="center" wrapText="1"/>
    </xf>
    <xf numFmtId="0" fontId="45"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0" xfId="49" applyFont="1"/>
    <xf numFmtId="0" fontId="39" fillId="0" borderId="0" xfId="49" applyFont="1" applyFill="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0" fontId="15" fillId="0" borderId="0" xfId="1" applyFont="1" applyFill="1"/>
    <xf numFmtId="0" fontId="65" fillId="0" borderId="0" xfId="1" applyFont="1" applyAlignment="1">
      <alignment horizontal="left" vertical="center"/>
    </xf>
    <xf numFmtId="0" fontId="45"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47" fillId="0" borderId="0" xfId="1" applyFont="1"/>
    <xf numFmtId="0" fontId="12" fillId="0" borderId="0" xfId="1" applyFont="1" applyAlignment="1">
      <alignment horizontal="center" vertical="center"/>
    </xf>
    <xf numFmtId="0" fontId="66" fillId="0" borderId="0" xfId="50" applyFont="1"/>
    <xf numFmtId="0" fontId="43" fillId="0" borderId="0" xfId="50" applyFont="1" applyAlignment="1">
      <alignment vertical="center" wrapText="1"/>
    </xf>
    <xf numFmtId="0" fontId="41" fillId="0" borderId="0" xfId="50" applyFont="1" applyAlignment="1">
      <alignment horizontal="center"/>
    </xf>
    <xf numFmtId="0" fontId="66" fillId="0" borderId="0" xfId="50" applyFont="1" applyAlignment="1"/>
    <xf numFmtId="0" fontId="66" fillId="0" borderId="0" xfId="50" applyFont="1" applyAlignment="1">
      <alignment vertical="center"/>
    </xf>
    <xf numFmtId="0" fontId="68" fillId="0" borderId="0" xfId="1" applyFont="1" applyAlignment="1">
      <alignment vertical="center"/>
    </xf>
    <xf numFmtId="0" fontId="11" fillId="0" borderId="0" xfId="1" applyFont="1" applyAlignment="1">
      <alignment vertical="center"/>
    </xf>
    <xf numFmtId="0" fontId="61" fillId="0" borderId="0" xfId="1" applyFont="1" applyAlignment="1">
      <alignment vertical="center"/>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0" fontId="12" fillId="0" borderId="0" xfId="1" applyFont="1" applyBorder="1" applyAlignment="1">
      <alignment horizontal="center" vertical="center"/>
    </xf>
    <xf numFmtId="0" fontId="47" fillId="0" borderId="0" xfId="1" applyFont="1" applyBorder="1"/>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49" fontId="11" fillId="0" borderId="1" xfId="1" applyNumberFormat="1" applyFont="1" applyBorder="1" applyAlignment="1">
      <alignment horizontal="center" vertical="center"/>
    </xf>
    <xf numFmtId="0" fontId="69" fillId="0" borderId="0" xfId="1" applyFont="1" applyBorder="1"/>
    <xf numFmtId="0" fontId="69" fillId="0" borderId="0" xfId="1" applyFont="1"/>
    <xf numFmtId="0" fontId="66" fillId="0" borderId="0" xfId="0" applyFont="1"/>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0" fontId="66" fillId="0" borderId="1" xfId="0" applyFont="1" applyBorder="1" applyAlignment="1">
      <alignment wrapText="1"/>
    </xf>
    <xf numFmtId="0" fontId="66" fillId="0" borderId="1" xfId="0" applyFont="1" applyBorder="1"/>
    <xf numFmtId="0" fontId="39" fillId="0" borderId="1" xfId="0" applyFont="1" applyBorder="1"/>
    <xf numFmtId="0" fontId="74" fillId="0" borderId="46" xfId="0" applyFont="1" applyFill="1" applyBorder="1" applyAlignment="1">
      <alignment horizontal="left" wrapText="1"/>
    </xf>
    <xf numFmtId="0" fontId="66" fillId="0" borderId="3" xfId="0" applyFont="1" applyFill="1" applyBorder="1" applyAlignment="1">
      <alignment horizontal="left"/>
    </xf>
    <xf numFmtId="0" fontId="66" fillId="0" borderId="1" xfId="0" applyFont="1" applyFill="1" applyBorder="1" applyAlignment="1">
      <alignment horizontal="left"/>
    </xf>
    <xf numFmtId="0" fontId="66" fillId="0" borderId="1" xfId="0" applyFont="1" applyBorder="1" applyAlignment="1">
      <alignment horizontal="center" vertical="center"/>
    </xf>
    <xf numFmtId="0" fontId="66" fillId="0" borderId="1" xfId="0" applyFont="1" applyFill="1" applyBorder="1" applyAlignment="1">
      <alignment horizontal="center" vertical="center"/>
    </xf>
    <xf numFmtId="0" fontId="66" fillId="0" borderId="1" xfId="0" applyFont="1" applyFill="1" applyBorder="1" applyAlignment="1">
      <alignment vertical="center"/>
    </xf>
    <xf numFmtId="0" fontId="66" fillId="0" borderId="1" xfId="0" applyFont="1" applyFill="1" applyBorder="1" applyAlignment="1">
      <alignment wrapText="1"/>
    </xf>
    <xf numFmtId="0" fontId="70" fillId="0" borderId="0" xfId="0" applyFont="1"/>
    <xf numFmtId="0" fontId="11" fillId="0" borderId="1" xfId="1" applyFont="1" applyBorder="1" applyAlignment="1">
      <alignment vertical="center" wrapText="1"/>
    </xf>
    <xf numFmtId="0" fontId="11" fillId="0" borderId="0" xfId="1" applyFont="1" applyBorder="1" applyAlignment="1">
      <alignment vertical="center"/>
    </xf>
    <xf numFmtId="49" fontId="11" fillId="0" borderId="1" xfId="1" applyNumberFormat="1" applyFont="1" applyFill="1" applyBorder="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24" borderId="0" xfId="1" applyFont="1" applyFill="1" applyBorder="1" applyAlignment="1">
      <alignment vertical="center"/>
    </xf>
    <xf numFmtId="0" fontId="12" fillId="24" borderId="0" xfId="1" applyFont="1" applyFill="1" applyBorder="1" applyAlignment="1">
      <alignment horizontal="center" vertical="center"/>
    </xf>
    <xf numFmtId="0" fontId="47" fillId="24" borderId="0" xfId="1" applyFont="1" applyFill="1" applyBorder="1"/>
    <xf numFmtId="0" fontId="47" fillId="24" borderId="0" xfId="1" applyFont="1" applyFill="1"/>
    <xf numFmtId="0" fontId="11" fillId="0" borderId="1" xfId="1" applyFont="1" applyBorder="1" applyAlignment="1">
      <alignment horizontal="left" vertical="center" wrapText="1"/>
    </xf>
    <xf numFmtId="0" fontId="69" fillId="0" borderId="1" xfId="1" applyFont="1" applyBorder="1" applyAlignment="1">
      <alignment horizontal="left"/>
    </xf>
    <xf numFmtId="0" fontId="69" fillId="0" borderId="1" xfId="1" applyFont="1" applyBorder="1"/>
    <xf numFmtId="0" fontId="75" fillId="0" borderId="1" xfId="1" applyFont="1" applyBorder="1"/>
    <xf numFmtId="0" fontId="7" fillId="0" borderId="0" xfId="1" applyFont="1" applyAlignment="1">
      <alignment horizontal="center" vertical="center"/>
    </xf>
    <xf numFmtId="0" fontId="11" fillId="0" borderId="1" xfId="2" applyFont="1" applyBorder="1" applyAlignment="1">
      <alignment horizontal="left" vertical="top" wrapText="1"/>
    </xf>
    <xf numFmtId="0" fontId="11" fillId="0" borderId="1" xfId="2" applyNumberFormat="1" applyFont="1" applyFill="1" applyBorder="1" applyAlignment="1">
      <alignment horizontal="left" vertical="center" wrapText="1"/>
    </xf>
    <xf numFmtId="0" fontId="11" fillId="0" borderId="0" xfId="2" applyFont="1" applyFill="1" applyAlignment="1">
      <alignment horizontal="left"/>
    </xf>
    <xf numFmtId="170" fontId="69" fillId="0" borderId="1" xfId="1" applyNumberFormat="1" applyFont="1" applyBorder="1" applyAlignment="1">
      <alignment horizontal="left"/>
    </xf>
    <xf numFmtId="170" fontId="69" fillId="0" borderId="0" xfId="1" applyNumberFormat="1" applyFont="1" applyAlignment="1">
      <alignment horizontal="left"/>
    </xf>
    <xf numFmtId="0" fontId="11" fillId="0" borderId="7" xfId="62" applyNumberFormat="1" applyFont="1" applyBorder="1" applyAlignment="1">
      <alignment vertical="center" wrapText="1"/>
    </xf>
    <xf numFmtId="170" fontId="39" fillId="0" borderId="48" xfId="2" applyNumberFormat="1" applyFont="1" applyFill="1" applyBorder="1" applyAlignment="1">
      <alignment horizontal="justify"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5" fillId="0" borderId="0" xfId="1" applyFont="1" applyAlignment="1">
      <alignment horizontal="center" vertical="center"/>
    </xf>
    <xf numFmtId="0" fontId="62" fillId="0" borderId="0" xfId="1" applyFont="1" applyAlignment="1">
      <alignment horizontal="center" vertical="center"/>
    </xf>
    <xf numFmtId="0" fontId="41" fillId="0" borderId="0" xfId="1" applyFont="1" applyAlignment="1">
      <alignment horizontal="center" vertical="center"/>
    </xf>
    <xf numFmtId="0" fontId="62" fillId="0" borderId="0" xfId="1" applyFont="1" applyAlignment="1">
      <alignment horizontal="center" vertical="center" wrapText="1"/>
    </xf>
    <xf numFmtId="0" fontId="68" fillId="0" borderId="0" xfId="1" applyFont="1" applyAlignment="1">
      <alignment horizontal="center" vertical="center"/>
    </xf>
    <xf numFmtId="0" fontId="38" fillId="0" borderId="1" xfId="1" applyFont="1" applyBorder="1" applyAlignment="1">
      <alignment horizontal="center" vertical="center" wrapText="1"/>
    </xf>
    <xf numFmtId="0" fontId="5" fillId="0" borderId="0" xfId="1" applyFont="1" applyAlignment="1">
      <alignment horizontal="center" vertical="center"/>
    </xf>
    <xf numFmtId="0" fontId="52"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2"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8" fillId="0" borderId="0" xfId="1" applyFont="1" applyFill="1" applyBorder="1" applyAlignment="1">
      <alignment horizontal="center" vertical="center"/>
    </xf>
    <xf numFmtId="0" fontId="52" fillId="0" borderId="0" xfId="1" applyFont="1" applyAlignment="1">
      <alignment horizontal="center" vertical="top" wrapText="1"/>
    </xf>
    <xf numFmtId="0" fontId="52" fillId="0" borderId="0" xfId="1" applyFont="1" applyAlignment="1">
      <alignment horizontal="center" vertical="top"/>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39" fillId="0" borderId="0" xfId="49" applyFont="1" applyAlignment="1">
      <alignment horizontal="center"/>
    </xf>
    <xf numFmtId="0" fontId="12" fillId="0" borderId="0" xfId="1" applyFont="1" applyFill="1" applyBorder="1" applyAlignment="1">
      <alignment horizontal="center" vertical="center"/>
    </xf>
    <xf numFmtId="0" fontId="45" fillId="0" borderId="0" xfId="1" applyFont="1" applyAlignment="1">
      <alignment horizontal="center" vertical="center"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12" fillId="0" borderId="0" xfId="1" applyFont="1" applyAlignment="1">
      <alignment horizontal="center" vertical="center"/>
    </xf>
    <xf numFmtId="0" fontId="47" fillId="0" borderId="29" xfId="50" applyFont="1" applyFill="1" applyBorder="1" applyAlignment="1">
      <alignment horizontal="center" vertical="center"/>
    </xf>
    <xf numFmtId="0" fontId="49" fillId="0" borderId="27"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7" fillId="0" borderId="28" xfId="50" applyFont="1" applyBorder="1" applyAlignment="1">
      <alignment vertical="center"/>
    </xf>
    <xf numFmtId="0" fontId="47" fillId="0" borderId="1" xfId="50" applyFont="1" applyBorder="1" applyAlignment="1">
      <alignment vertical="center"/>
    </xf>
    <xf numFmtId="0" fontId="49" fillId="0" borderId="27"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8" xfId="50" applyFont="1" applyBorder="1" applyAlignment="1">
      <alignment vertical="center"/>
    </xf>
    <xf numFmtId="0" fontId="49" fillId="0" borderId="1" xfId="50" applyFont="1" applyBorder="1" applyAlignment="1">
      <alignment vertical="center"/>
    </xf>
    <xf numFmtId="0" fontId="49" fillId="0" borderId="32" xfId="50" applyFont="1" applyBorder="1" applyAlignment="1">
      <alignment vertical="center"/>
    </xf>
    <xf numFmtId="0" fontId="49" fillId="0" borderId="31" xfId="50" applyFont="1" applyBorder="1" applyAlignment="1">
      <alignment vertical="center"/>
    </xf>
    <xf numFmtId="0" fontId="49" fillId="0" borderId="24" xfId="50" applyFont="1" applyBorder="1" applyAlignment="1">
      <alignment vertical="center"/>
    </xf>
    <xf numFmtId="0" fontId="49" fillId="0" borderId="30" xfId="50" applyFont="1" applyBorder="1" applyAlignment="1">
      <alignment horizontal="left" vertical="center"/>
    </xf>
    <xf numFmtId="0" fontId="49" fillId="0" borderId="29" xfId="50" applyFont="1" applyBorder="1" applyAlignment="1">
      <alignment horizontal="left" vertical="center"/>
    </xf>
    <xf numFmtId="0" fontId="47" fillId="0" borderId="29" xfId="50" applyFont="1" applyBorder="1" applyAlignment="1">
      <alignment horizontal="center" vertical="center"/>
    </xf>
    <xf numFmtId="0" fontId="47" fillId="0" borderId="26" xfId="50" applyFont="1" applyBorder="1" applyAlignment="1">
      <alignment vertical="center"/>
    </xf>
    <xf numFmtId="0" fontId="47" fillId="0" borderId="25" xfId="50" applyFont="1" applyBorder="1" applyAlignment="1">
      <alignment vertical="center"/>
    </xf>
    <xf numFmtId="0" fontId="47" fillId="0" borderId="25" xfId="50" applyFont="1" applyFill="1" applyBorder="1" applyAlignment="1">
      <alignment horizontal="center" vertical="center"/>
    </xf>
    <xf numFmtId="0" fontId="49" fillId="0" borderId="33" xfId="50" applyFont="1" applyBorder="1" applyAlignment="1">
      <alignment vertical="center"/>
    </xf>
    <xf numFmtId="0" fontId="49" fillId="0" borderId="2" xfId="50" applyFont="1" applyBorder="1" applyAlignment="1">
      <alignment vertical="center"/>
    </xf>
    <xf numFmtId="0" fontId="47" fillId="0" borderId="33" xfId="50" applyFont="1" applyBorder="1" applyAlignment="1">
      <alignment vertical="center"/>
    </xf>
    <xf numFmtId="0" fontId="47" fillId="0" borderId="2" xfId="50" applyFont="1" applyBorder="1" applyAlignment="1">
      <alignment vertical="center"/>
    </xf>
    <xf numFmtId="0" fontId="47" fillId="0" borderId="37" xfId="50" applyFont="1" applyBorder="1" applyAlignment="1">
      <alignment vertical="center"/>
    </xf>
    <xf numFmtId="0" fontId="47" fillId="0" borderId="6" xfId="50" applyFont="1" applyBorder="1" applyAlignment="1">
      <alignmen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30" xfId="50" applyFont="1" applyBorder="1" applyAlignment="1">
      <alignment vertical="center"/>
    </xf>
    <xf numFmtId="0" fontId="47" fillId="0" borderId="29" xfId="50" applyFont="1" applyBorder="1" applyAlignment="1">
      <alignment vertical="center"/>
    </xf>
    <xf numFmtId="9" fontId="47" fillId="0" borderId="29" xfId="50" applyNumberFormat="1" applyFont="1" applyFill="1" applyBorder="1" applyAlignment="1">
      <alignment horizontal="center" vertic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38" xfId="50" applyFont="1" applyBorder="1" applyAlignment="1">
      <alignment vertical="center"/>
    </xf>
    <xf numFmtId="0" fontId="47" fillId="0" borderId="1" xfId="50" applyFont="1" applyBorder="1" applyAlignment="1">
      <alignment horizontal="center" vertical="center"/>
    </xf>
    <xf numFmtId="0" fontId="67" fillId="0" borderId="1" xfId="50" applyFont="1" applyBorder="1" applyAlignment="1">
      <alignment horizontal="center" vertical="center"/>
    </xf>
    <xf numFmtId="0" fontId="47" fillId="0" borderId="1" xfId="50" applyFont="1" applyFill="1" applyBorder="1" applyAlignment="1">
      <alignment horizontal="center" vertical="center"/>
    </xf>
    <xf numFmtId="0" fontId="47"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43" fillId="0" borderId="0" xfId="1" applyFont="1" applyAlignment="1">
      <alignment horizontal="center" vertical="center"/>
    </xf>
    <xf numFmtId="0" fontId="62" fillId="0" borderId="0" xfId="1" applyFont="1" applyAlignment="1">
      <alignment horizontal="center" vertical="top" wrapText="1"/>
    </xf>
    <xf numFmtId="0" fontId="62" fillId="0" borderId="0" xfId="1" applyFont="1" applyAlignment="1">
      <alignment horizontal="center" vertical="top"/>
    </xf>
    <xf numFmtId="0" fontId="47" fillId="0" borderId="0" xfId="50" applyFont="1" applyFill="1" applyAlignment="1"/>
    <xf numFmtId="0" fontId="49" fillId="0" borderId="42" xfId="50" applyFont="1" applyBorder="1" applyAlignment="1">
      <alignment horizontal="center" vertical="center"/>
    </xf>
    <xf numFmtId="170" fontId="47" fillId="0" borderId="29" xfId="50" applyNumberFormat="1" applyFont="1" applyFill="1" applyBorder="1" applyAlignment="1">
      <alignment horizontal="center" vertical="center"/>
    </xf>
    <xf numFmtId="0" fontId="49"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45" fillId="0" borderId="0" xfId="0" applyFont="1" applyFill="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47"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6"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xf numFmtId="0" fontId="45" fillId="0" borderId="0" xfId="2" applyFont="1" applyFill="1" applyAlignment="1">
      <alignment horizont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0" xfId="92"/>
    <cellStyle name="Обычный 11" xfId="70"/>
    <cellStyle name="Обычный 12" xfId="71"/>
    <cellStyle name="Обычный 12 2" xfId="40"/>
    <cellStyle name="Обычный 13" xfId="103"/>
    <cellStyle name="Обычный 14" xfId="72"/>
    <cellStyle name="Обычный 15" xfId="102"/>
    <cellStyle name="Обычный 2" xfId="3"/>
    <cellStyle name="Обычный 2 10" xfId="74"/>
    <cellStyle name="Обычный 2 2" xfId="62"/>
    <cellStyle name="Обычный 2 2 2 28" xfId="101"/>
    <cellStyle name="Обычный 2 3" xfId="75"/>
    <cellStyle name="Обычный 2 4" xfId="76"/>
    <cellStyle name="Обычный 2 4 2" xfId="77"/>
    <cellStyle name="Обычный 2 5" xfId="73"/>
    <cellStyle name="Обычный 234" xfId="94"/>
    <cellStyle name="Обычный 275" xfId="95"/>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3 4 37" xfId="96"/>
    <cellStyle name="Обычный 3 4 54" xfId="105"/>
    <cellStyle name="Обычный 4" xfId="43"/>
    <cellStyle name="Обычный 4 2" xfId="44"/>
    <cellStyle name="Обычный 4 3" xfId="81"/>
    <cellStyle name="Обычный 5" xfId="45"/>
    <cellStyle name="Обычный 5 2" xfId="82"/>
    <cellStyle name="Обычный 51" xfId="98"/>
    <cellStyle name="Обычный 56" xfId="97"/>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Стиль 1 2" xfId="9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2 2 2 2 2" xfId="100"/>
    <cellStyle name="Финансовый 2 3" xfId="90"/>
    <cellStyle name="Финансовый 3" xfId="60"/>
    <cellStyle name="Финансовый 3 2" xfId="10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5" sqref="A5:C5"/>
    </sheetView>
  </sheetViews>
  <sheetFormatPr defaultColWidth="9.140625"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5" customFormat="1" ht="18.75" customHeight="1" x14ac:dyDescent="0.2">
      <c r="C1" s="26" t="s">
        <v>69</v>
      </c>
      <c r="F1" s="187"/>
      <c r="G1" s="187"/>
    </row>
    <row r="2" spans="1:22" s="15" customFormat="1" ht="18.75" customHeight="1" x14ac:dyDescent="0.3">
      <c r="C2" s="12" t="s">
        <v>11</v>
      </c>
      <c r="F2" s="187"/>
      <c r="G2" s="187"/>
    </row>
    <row r="3" spans="1:22" s="15" customFormat="1" ht="18.75" x14ac:dyDescent="0.3">
      <c r="A3" s="188"/>
      <c r="C3" s="12" t="s">
        <v>68</v>
      </c>
      <c r="F3" s="187"/>
      <c r="G3" s="187"/>
    </row>
    <row r="4" spans="1:22" s="15" customFormat="1" ht="18.75" x14ac:dyDescent="0.3">
      <c r="A4" s="188"/>
      <c r="F4" s="187"/>
      <c r="G4" s="187"/>
      <c r="H4" s="12"/>
    </row>
    <row r="5" spans="1:22" s="15" customFormat="1" ht="15.75" x14ac:dyDescent="0.25">
      <c r="A5" s="258" t="s">
        <v>535</v>
      </c>
      <c r="B5" s="258"/>
      <c r="C5" s="258"/>
      <c r="D5" s="121"/>
      <c r="E5" s="121"/>
      <c r="F5" s="121"/>
      <c r="G5" s="121"/>
      <c r="H5" s="121"/>
      <c r="I5" s="121"/>
      <c r="J5" s="121"/>
    </row>
    <row r="6" spans="1:22" s="15" customFormat="1" ht="18.75" x14ac:dyDescent="0.3">
      <c r="A6" s="188"/>
      <c r="F6" s="187"/>
      <c r="G6" s="187"/>
      <c r="H6" s="12"/>
    </row>
    <row r="7" spans="1:22" s="15" customFormat="1" ht="18.75" x14ac:dyDescent="0.2">
      <c r="A7" s="262" t="s">
        <v>10</v>
      </c>
      <c r="B7" s="262"/>
      <c r="C7" s="262"/>
      <c r="D7" s="171"/>
      <c r="E7" s="171"/>
      <c r="F7" s="171"/>
      <c r="G7" s="171"/>
      <c r="H7" s="171"/>
      <c r="I7" s="171"/>
      <c r="J7" s="171"/>
      <c r="K7" s="171"/>
      <c r="L7" s="171"/>
      <c r="M7" s="171"/>
      <c r="N7" s="171"/>
      <c r="O7" s="171"/>
      <c r="P7" s="171"/>
      <c r="Q7" s="171"/>
      <c r="R7" s="171"/>
      <c r="S7" s="171"/>
      <c r="T7" s="171"/>
      <c r="U7" s="171"/>
      <c r="V7" s="171"/>
    </row>
    <row r="8" spans="1:22" s="15" customFormat="1" ht="18.75" x14ac:dyDescent="0.2">
      <c r="A8" s="189"/>
      <c r="B8" s="189"/>
      <c r="C8" s="189"/>
      <c r="D8" s="189"/>
      <c r="E8" s="189"/>
      <c r="F8" s="189"/>
      <c r="G8" s="189"/>
      <c r="H8" s="189"/>
      <c r="I8" s="171"/>
      <c r="J8" s="171"/>
      <c r="K8" s="171"/>
      <c r="L8" s="171"/>
      <c r="M8" s="171"/>
      <c r="N8" s="171"/>
      <c r="O8" s="171"/>
      <c r="P8" s="171"/>
      <c r="Q8" s="171"/>
      <c r="R8" s="171"/>
      <c r="S8" s="171"/>
      <c r="T8" s="171"/>
      <c r="U8" s="171"/>
      <c r="V8" s="171"/>
    </row>
    <row r="9" spans="1:22" s="15" customFormat="1" ht="18.75" x14ac:dyDescent="0.2">
      <c r="A9" s="263" t="s">
        <v>497</v>
      </c>
      <c r="B9" s="263"/>
      <c r="C9" s="263"/>
      <c r="D9" s="199"/>
      <c r="E9" s="199"/>
      <c r="F9" s="199"/>
      <c r="G9" s="199"/>
      <c r="H9" s="199"/>
      <c r="I9" s="171"/>
      <c r="J9" s="171"/>
      <c r="K9" s="171"/>
      <c r="L9" s="171"/>
      <c r="M9" s="171"/>
      <c r="N9" s="171"/>
      <c r="O9" s="171"/>
      <c r="P9" s="171"/>
      <c r="Q9" s="171"/>
      <c r="R9" s="171"/>
      <c r="S9" s="171"/>
      <c r="T9" s="171"/>
      <c r="U9" s="171"/>
      <c r="V9" s="171"/>
    </row>
    <row r="10" spans="1:22" s="15" customFormat="1" ht="18.75" x14ac:dyDescent="0.2">
      <c r="A10" s="259" t="s">
        <v>9</v>
      </c>
      <c r="B10" s="259"/>
      <c r="C10" s="259"/>
      <c r="D10" s="200"/>
      <c r="E10" s="200"/>
      <c r="F10" s="200"/>
      <c r="G10" s="200"/>
      <c r="H10" s="200"/>
      <c r="I10" s="171"/>
      <c r="J10" s="171"/>
      <c r="K10" s="171"/>
      <c r="L10" s="171"/>
      <c r="M10" s="171"/>
      <c r="N10" s="171"/>
      <c r="O10" s="171"/>
      <c r="P10" s="171"/>
      <c r="Q10" s="171"/>
      <c r="R10" s="171"/>
      <c r="S10" s="171"/>
      <c r="T10" s="171"/>
      <c r="U10" s="171"/>
      <c r="V10" s="171"/>
    </row>
    <row r="11" spans="1:22" s="15" customFormat="1" ht="18.75" x14ac:dyDescent="0.2">
      <c r="A11" s="189"/>
      <c r="B11" s="189"/>
      <c r="C11" s="189"/>
      <c r="D11" s="189"/>
      <c r="E11" s="189"/>
      <c r="F11" s="189"/>
      <c r="G11" s="189"/>
      <c r="H11" s="189"/>
      <c r="I11" s="171"/>
      <c r="J11" s="171"/>
      <c r="K11" s="171"/>
      <c r="L11" s="171"/>
      <c r="M11" s="171"/>
      <c r="N11" s="171"/>
      <c r="O11" s="171"/>
      <c r="P11" s="171"/>
      <c r="Q11" s="171"/>
      <c r="R11" s="171"/>
      <c r="S11" s="171"/>
      <c r="T11" s="171"/>
      <c r="U11" s="171"/>
      <c r="V11" s="171"/>
    </row>
    <row r="12" spans="1:22" s="15" customFormat="1" ht="18.75" x14ac:dyDescent="0.2">
      <c r="A12" s="264" t="s">
        <v>528</v>
      </c>
      <c r="B12" s="264"/>
      <c r="C12" s="264"/>
      <c r="D12" s="199"/>
      <c r="E12" s="199"/>
      <c r="F12" s="199"/>
      <c r="G12" s="199"/>
      <c r="H12" s="199"/>
      <c r="I12" s="171"/>
      <c r="J12" s="171"/>
      <c r="K12" s="171"/>
      <c r="L12" s="171"/>
      <c r="M12" s="171"/>
      <c r="N12" s="171"/>
      <c r="O12" s="171"/>
      <c r="P12" s="171"/>
      <c r="Q12" s="171"/>
      <c r="R12" s="171"/>
      <c r="S12" s="171"/>
      <c r="T12" s="171"/>
      <c r="U12" s="171"/>
      <c r="V12" s="171"/>
    </row>
    <row r="13" spans="1:22" s="15" customFormat="1" ht="18.75" x14ac:dyDescent="0.2">
      <c r="A13" s="259" t="s">
        <v>8</v>
      </c>
      <c r="B13" s="259"/>
      <c r="C13" s="259"/>
      <c r="D13" s="200"/>
      <c r="E13" s="200"/>
      <c r="F13" s="200"/>
      <c r="G13" s="200"/>
      <c r="H13" s="200"/>
      <c r="I13" s="171"/>
      <c r="J13" s="171"/>
      <c r="K13" s="171"/>
      <c r="L13" s="171"/>
      <c r="M13" s="171"/>
      <c r="N13" s="171"/>
      <c r="O13" s="171"/>
      <c r="P13" s="171"/>
      <c r="Q13" s="171"/>
      <c r="R13" s="171"/>
      <c r="S13" s="171"/>
      <c r="T13" s="171"/>
      <c r="U13" s="171"/>
      <c r="V13" s="171"/>
    </row>
    <row r="14" spans="1:22"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192" customFormat="1" ht="45" customHeight="1" x14ac:dyDescent="0.2">
      <c r="A15" s="265" t="s">
        <v>532</v>
      </c>
      <c r="B15" s="266"/>
      <c r="C15" s="266"/>
      <c r="D15" s="199"/>
      <c r="E15" s="199"/>
      <c r="F15" s="199"/>
      <c r="G15" s="199"/>
      <c r="H15" s="199"/>
      <c r="I15" s="199"/>
      <c r="J15" s="199"/>
      <c r="K15" s="199"/>
      <c r="L15" s="199"/>
      <c r="M15" s="199"/>
      <c r="N15" s="199"/>
      <c r="O15" s="199"/>
      <c r="P15" s="199"/>
      <c r="Q15" s="199"/>
      <c r="R15" s="199"/>
      <c r="S15" s="199"/>
      <c r="T15" s="199"/>
      <c r="U15" s="199"/>
      <c r="V15" s="199"/>
    </row>
    <row r="16" spans="1:22" s="192" customFormat="1" ht="15" customHeight="1" x14ac:dyDescent="0.2">
      <c r="A16" s="259" t="s">
        <v>7</v>
      </c>
      <c r="B16" s="259"/>
      <c r="C16" s="259"/>
      <c r="D16" s="200"/>
      <c r="E16" s="200"/>
      <c r="F16" s="200"/>
      <c r="G16" s="200"/>
      <c r="H16" s="200"/>
      <c r="I16" s="200"/>
      <c r="J16" s="200"/>
      <c r="K16" s="200"/>
      <c r="L16" s="200"/>
      <c r="M16" s="200"/>
      <c r="N16" s="200"/>
      <c r="O16" s="200"/>
      <c r="P16" s="200"/>
      <c r="Q16" s="200"/>
      <c r="R16" s="200"/>
      <c r="S16" s="200"/>
      <c r="T16" s="200"/>
      <c r="U16" s="200"/>
      <c r="V16" s="20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60" t="s">
        <v>466</v>
      </c>
      <c r="B18" s="261"/>
      <c r="C18" s="261"/>
      <c r="D18" s="201"/>
      <c r="E18" s="201"/>
      <c r="F18" s="201"/>
      <c r="G18" s="201"/>
      <c r="H18" s="201"/>
      <c r="I18" s="201"/>
      <c r="J18" s="201"/>
      <c r="K18" s="201"/>
      <c r="L18" s="201"/>
      <c r="M18" s="201"/>
      <c r="N18" s="201"/>
      <c r="O18" s="201"/>
      <c r="P18" s="201"/>
      <c r="Q18" s="201"/>
      <c r="R18" s="201"/>
      <c r="S18" s="201"/>
      <c r="T18" s="201"/>
      <c r="U18" s="201"/>
      <c r="V18" s="201"/>
    </row>
    <row r="19" spans="1:22" s="192" customFormat="1" ht="15" customHeight="1" x14ac:dyDescent="0.2">
      <c r="A19" s="200"/>
      <c r="B19" s="200"/>
      <c r="C19" s="200"/>
      <c r="D19" s="200"/>
      <c r="E19" s="200"/>
      <c r="F19" s="200"/>
      <c r="G19" s="200"/>
      <c r="H19" s="200"/>
      <c r="I19" s="193"/>
      <c r="J19" s="193"/>
      <c r="K19" s="193"/>
      <c r="L19" s="193"/>
      <c r="M19" s="193"/>
      <c r="N19" s="193"/>
      <c r="O19" s="193"/>
      <c r="P19" s="193"/>
      <c r="Q19" s="193"/>
      <c r="R19" s="193"/>
      <c r="S19" s="193"/>
    </row>
    <row r="20" spans="1:22" s="192" customFormat="1" ht="39.75" customHeight="1" x14ac:dyDescent="0.2">
      <c r="A20" s="232" t="s">
        <v>6</v>
      </c>
      <c r="B20" s="208" t="s">
        <v>67</v>
      </c>
      <c r="C20" s="207" t="s">
        <v>66</v>
      </c>
      <c r="D20" s="233"/>
      <c r="E20" s="233"/>
      <c r="F20" s="233"/>
      <c r="G20" s="233"/>
      <c r="H20" s="233"/>
      <c r="I20" s="205"/>
      <c r="J20" s="205"/>
      <c r="K20" s="205"/>
      <c r="L20" s="205"/>
      <c r="M20" s="205"/>
      <c r="N20" s="205"/>
      <c r="O20" s="205"/>
      <c r="P20" s="205"/>
      <c r="Q20" s="205"/>
      <c r="R20" s="205"/>
      <c r="S20" s="205"/>
      <c r="T20" s="206"/>
      <c r="U20" s="206"/>
      <c r="V20" s="206"/>
    </row>
    <row r="21" spans="1:22" s="192" customFormat="1" ht="16.5" customHeight="1" x14ac:dyDescent="0.2">
      <c r="A21" s="207">
        <v>1</v>
      </c>
      <c r="B21" s="208">
        <v>2</v>
      </c>
      <c r="C21" s="207">
        <v>3</v>
      </c>
      <c r="D21" s="233"/>
      <c r="E21" s="233"/>
      <c r="F21" s="233"/>
      <c r="G21" s="233"/>
      <c r="H21" s="233"/>
      <c r="I21" s="205"/>
      <c r="J21" s="205"/>
      <c r="K21" s="205"/>
      <c r="L21" s="205"/>
      <c r="M21" s="205"/>
      <c r="N21" s="205"/>
      <c r="O21" s="205"/>
      <c r="P21" s="205"/>
      <c r="Q21" s="205"/>
      <c r="R21" s="205"/>
      <c r="S21" s="205"/>
      <c r="T21" s="206"/>
      <c r="U21" s="206"/>
      <c r="V21" s="206"/>
    </row>
    <row r="22" spans="1:22" s="192" customFormat="1" ht="39" customHeight="1" x14ac:dyDescent="0.2">
      <c r="A22" s="234" t="s">
        <v>65</v>
      </c>
      <c r="B22" s="235" t="s">
        <v>321</v>
      </c>
      <c r="C22" s="243" t="s">
        <v>517</v>
      </c>
      <c r="D22" s="233"/>
      <c r="E22" s="233"/>
      <c r="F22" s="233"/>
      <c r="G22" s="233"/>
      <c r="H22" s="233"/>
      <c r="I22" s="205"/>
      <c r="J22" s="205"/>
      <c r="K22" s="205"/>
      <c r="L22" s="205"/>
      <c r="M22" s="205"/>
      <c r="N22" s="205"/>
      <c r="O22" s="205"/>
      <c r="P22" s="205"/>
      <c r="Q22" s="205"/>
      <c r="R22" s="205"/>
      <c r="S22" s="205"/>
      <c r="T22" s="206"/>
      <c r="U22" s="206"/>
      <c r="V22" s="206"/>
    </row>
    <row r="23" spans="1:22" s="192" customFormat="1" ht="51.75" customHeight="1" x14ac:dyDescent="0.2">
      <c r="A23" s="234" t="s">
        <v>64</v>
      </c>
      <c r="B23" s="236" t="s">
        <v>483</v>
      </c>
      <c r="C23" s="243" t="s">
        <v>518</v>
      </c>
      <c r="D23" s="233"/>
      <c r="E23" s="233"/>
      <c r="F23" s="233"/>
      <c r="G23" s="233"/>
      <c r="H23" s="233"/>
      <c r="I23" s="205"/>
      <c r="J23" s="205"/>
      <c r="K23" s="205"/>
      <c r="L23" s="205"/>
      <c r="M23" s="205"/>
      <c r="N23" s="205"/>
      <c r="O23" s="205"/>
      <c r="P23" s="205"/>
      <c r="Q23" s="205"/>
      <c r="R23" s="205"/>
      <c r="S23" s="205"/>
      <c r="T23" s="206"/>
      <c r="U23" s="206"/>
      <c r="V23" s="206"/>
    </row>
    <row r="24" spans="1:22" s="192" customFormat="1" ht="22.5" customHeight="1" x14ac:dyDescent="0.2">
      <c r="A24" s="255"/>
      <c r="B24" s="256"/>
      <c r="C24" s="257"/>
      <c r="D24" s="233"/>
      <c r="E24" s="233"/>
      <c r="F24" s="233"/>
      <c r="G24" s="233"/>
      <c r="H24" s="233"/>
      <c r="I24" s="205"/>
      <c r="J24" s="205"/>
      <c r="K24" s="205"/>
      <c r="L24" s="205"/>
      <c r="M24" s="205"/>
      <c r="N24" s="205"/>
      <c r="O24" s="205"/>
      <c r="P24" s="205"/>
      <c r="Q24" s="205"/>
      <c r="R24" s="205"/>
      <c r="S24" s="205"/>
      <c r="T24" s="206"/>
      <c r="U24" s="206"/>
      <c r="V24" s="206"/>
    </row>
    <row r="25" spans="1:22" s="242" customFormat="1" ht="58.5" customHeight="1" x14ac:dyDescent="0.2">
      <c r="A25" s="234" t="s">
        <v>63</v>
      </c>
      <c r="B25" s="237" t="s">
        <v>414</v>
      </c>
      <c r="C25" s="238" t="s">
        <v>497</v>
      </c>
      <c r="D25" s="239"/>
      <c r="E25" s="239"/>
      <c r="F25" s="239"/>
      <c r="G25" s="239"/>
      <c r="H25" s="240"/>
      <c r="I25" s="240"/>
      <c r="J25" s="240"/>
      <c r="K25" s="240"/>
      <c r="L25" s="240"/>
      <c r="M25" s="240"/>
      <c r="N25" s="240"/>
      <c r="O25" s="240"/>
      <c r="P25" s="240"/>
      <c r="Q25" s="240"/>
      <c r="R25" s="240"/>
      <c r="S25" s="241"/>
      <c r="T25" s="241"/>
      <c r="U25" s="241"/>
      <c r="V25" s="241"/>
    </row>
    <row r="26" spans="1:22" s="242" customFormat="1" ht="42.75" customHeight="1" x14ac:dyDescent="0.2">
      <c r="A26" s="234" t="s">
        <v>62</v>
      </c>
      <c r="B26" s="237" t="s">
        <v>75</v>
      </c>
      <c r="C26" s="238" t="s">
        <v>493</v>
      </c>
      <c r="D26" s="239"/>
      <c r="E26" s="239"/>
      <c r="F26" s="239"/>
      <c r="G26" s="239"/>
      <c r="H26" s="240"/>
      <c r="I26" s="240"/>
      <c r="J26" s="240"/>
      <c r="K26" s="240"/>
      <c r="L26" s="240"/>
      <c r="M26" s="240"/>
      <c r="N26" s="240"/>
      <c r="O26" s="240"/>
      <c r="P26" s="240"/>
      <c r="Q26" s="240"/>
      <c r="R26" s="240"/>
      <c r="S26" s="241"/>
      <c r="T26" s="241"/>
      <c r="U26" s="241"/>
      <c r="V26" s="241"/>
    </row>
    <row r="27" spans="1:22" s="242" customFormat="1" ht="51.75" customHeight="1" x14ac:dyDescent="0.2">
      <c r="A27" s="234" t="s">
        <v>60</v>
      </c>
      <c r="B27" s="237" t="s">
        <v>74</v>
      </c>
      <c r="C27" s="238" t="s">
        <v>494</v>
      </c>
      <c r="D27" s="239"/>
      <c r="E27" s="239"/>
      <c r="F27" s="239"/>
      <c r="G27" s="239"/>
      <c r="H27" s="240"/>
      <c r="I27" s="240"/>
      <c r="J27" s="240"/>
      <c r="K27" s="240"/>
      <c r="L27" s="240"/>
      <c r="M27" s="240"/>
      <c r="N27" s="240"/>
      <c r="O27" s="240"/>
      <c r="P27" s="240"/>
      <c r="Q27" s="240"/>
      <c r="R27" s="240"/>
      <c r="S27" s="241"/>
      <c r="T27" s="241"/>
      <c r="U27" s="241"/>
      <c r="V27" s="241"/>
    </row>
    <row r="28" spans="1:22" s="242" customFormat="1" ht="42.75" customHeight="1" x14ac:dyDescent="0.2">
      <c r="A28" s="234" t="s">
        <v>59</v>
      </c>
      <c r="B28" s="237" t="s">
        <v>415</v>
      </c>
      <c r="C28" s="238" t="s">
        <v>484</v>
      </c>
      <c r="D28" s="239"/>
      <c r="E28" s="239"/>
      <c r="F28" s="239"/>
      <c r="G28" s="239"/>
      <c r="H28" s="240"/>
      <c r="I28" s="240"/>
      <c r="J28" s="240"/>
      <c r="K28" s="240"/>
      <c r="L28" s="240"/>
      <c r="M28" s="240"/>
      <c r="N28" s="240"/>
      <c r="O28" s="240"/>
      <c r="P28" s="240"/>
      <c r="Q28" s="240"/>
      <c r="R28" s="240"/>
      <c r="S28" s="241"/>
      <c r="T28" s="241"/>
      <c r="U28" s="241"/>
      <c r="V28" s="241"/>
    </row>
    <row r="29" spans="1:22" s="242" customFormat="1" ht="51.75" customHeight="1" x14ac:dyDescent="0.2">
      <c r="A29" s="234" t="s">
        <v>57</v>
      </c>
      <c r="B29" s="237" t="s">
        <v>416</v>
      </c>
      <c r="C29" s="238" t="s">
        <v>484</v>
      </c>
      <c r="D29" s="239"/>
      <c r="E29" s="239"/>
      <c r="F29" s="239"/>
      <c r="G29" s="239"/>
      <c r="H29" s="240"/>
      <c r="I29" s="240"/>
      <c r="J29" s="240"/>
      <c r="K29" s="240"/>
      <c r="L29" s="240"/>
      <c r="M29" s="240"/>
      <c r="N29" s="240"/>
      <c r="O29" s="240"/>
      <c r="P29" s="240"/>
      <c r="Q29" s="240"/>
      <c r="R29" s="240"/>
      <c r="S29" s="241"/>
      <c r="T29" s="241"/>
      <c r="U29" s="241"/>
      <c r="V29" s="241"/>
    </row>
    <row r="30" spans="1:22" s="242" customFormat="1" ht="51.75" customHeight="1" x14ac:dyDescent="0.2">
      <c r="A30" s="234" t="s">
        <v>55</v>
      </c>
      <c r="B30" s="237" t="s">
        <v>417</v>
      </c>
      <c r="C30" s="238" t="s">
        <v>484</v>
      </c>
      <c r="D30" s="239"/>
      <c r="E30" s="239"/>
      <c r="F30" s="239"/>
      <c r="G30" s="239"/>
      <c r="H30" s="240"/>
      <c r="I30" s="240"/>
      <c r="J30" s="240"/>
      <c r="K30" s="240"/>
      <c r="L30" s="240"/>
      <c r="M30" s="240"/>
      <c r="N30" s="240"/>
      <c r="O30" s="240"/>
      <c r="P30" s="240"/>
      <c r="Q30" s="240"/>
      <c r="R30" s="240"/>
      <c r="S30" s="241"/>
      <c r="T30" s="241"/>
      <c r="U30" s="241"/>
      <c r="V30" s="241"/>
    </row>
    <row r="31" spans="1:22" s="242" customFormat="1" ht="51.75" customHeight="1" x14ac:dyDescent="0.2">
      <c r="A31" s="234" t="s">
        <v>73</v>
      </c>
      <c r="B31" s="243" t="s">
        <v>418</v>
      </c>
      <c r="C31" s="238" t="s">
        <v>484</v>
      </c>
      <c r="D31" s="239"/>
      <c r="E31" s="239"/>
      <c r="F31" s="239"/>
      <c r="G31" s="239"/>
      <c r="H31" s="240"/>
      <c r="I31" s="240"/>
      <c r="J31" s="240"/>
      <c r="K31" s="240"/>
      <c r="L31" s="240"/>
      <c r="M31" s="240"/>
      <c r="N31" s="240"/>
      <c r="O31" s="240"/>
      <c r="P31" s="240"/>
      <c r="Q31" s="240"/>
      <c r="R31" s="240"/>
      <c r="S31" s="241"/>
      <c r="T31" s="241"/>
      <c r="U31" s="241"/>
      <c r="V31" s="241"/>
    </row>
    <row r="32" spans="1:22" s="242" customFormat="1" ht="51.75" customHeight="1" x14ac:dyDescent="0.2">
      <c r="A32" s="234" t="s">
        <v>71</v>
      </c>
      <c r="B32" s="243" t="s">
        <v>419</v>
      </c>
      <c r="C32" s="238" t="s">
        <v>484</v>
      </c>
      <c r="D32" s="239"/>
      <c r="E32" s="239"/>
      <c r="F32" s="239"/>
      <c r="G32" s="239"/>
      <c r="H32" s="240"/>
      <c r="I32" s="240"/>
      <c r="J32" s="240"/>
      <c r="K32" s="240"/>
      <c r="L32" s="240"/>
      <c r="M32" s="240"/>
      <c r="N32" s="240"/>
      <c r="O32" s="240"/>
      <c r="P32" s="240"/>
      <c r="Q32" s="240"/>
      <c r="R32" s="240"/>
      <c r="S32" s="241"/>
      <c r="T32" s="241"/>
      <c r="U32" s="241"/>
      <c r="V32" s="241"/>
    </row>
    <row r="33" spans="1:22" s="242" customFormat="1" ht="101.25" customHeight="1" x14ac:dyDescent="0.2">
      <c r="A33" s="234" t="s">
        <v>70</v>
      </c>
      <c r="B33" s="243" t="s">
        <v>420</v>
      </c>
      <c r="C33" s="243" t="s">
        <v>485</v>
      </c>
      <c r="D33" s="239"/>
      <c r="E33" s="239"/>
      <c r="F33" s="239"/>
      <c r="G33" s="239"/>
      <c r="H33" s="240"/>
      <c r="I33" s="240"/>
      <c r="J33" s="240"/>
      <c r="K33" s="240"/>
      <c r="L33" s="240"/>
      <c r="M33" s="240"/>
      <c r="N33" s="240"/>
      <c r="O33" s="240"/>
      <c r="P33" s="240"/>
      <c r="Q33" s="240"/>
      <c r="R33" s="240"/>
      <c r="S33" s="241"/>
      <c r="T33" s="241"/>
      <c r="U33" s="241"/>
      <c r="V33" s="241"/>
    </row>
    <row r="34" spans="1:22" ht="111" customHeight="1" x14ac:dyDescent="0.25">
      <c r="A34" s="234" t="s">
        <v>435</v>
      </c>
      <c r="B34" s="243" t="s">
        <v>421</v>
      </c>
      <c r="C34" s="243" t="s">
        <v>485</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34" t="s">
        <v>424</v>
      </c>
      <c r="B35" s="243" t="s">
        <v>72</v>
      </c>
      <c r="C35" s="238" t="s">
        <v>484</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34" t="s">
        <v>436</v>
      </c>
      <c r="B36" s="243" t="s">
        <v>422</v>
      </c>
      <c r="C36" s="238" t="s">
        <v>484</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34" t="s">
        <v>425</v>
      </c>
      <c r="B37" s="243" t="s">
        <v>423</v>
      </c>
      <c r="C37" s="232" t="s">
        <v>328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34" t="s">
        <v>437</v>
      </c>
      <c r="B38" s="243" t="s">
        <v>243</v>
      </c>
      <c r="C38" s="238" t="s">
        <v>484</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55"/>
      <c r="B39" s="256"/>
      <c r="C39" s="257"/>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34" t="s">
        <v>426</v>
      </c>
      <c r="B40" s="243" t="s">
        <v>479</v>
      </c>
      <c r="C40" s="244" t="s">
        <v>488</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34" t="s">
        <v>438</v>
      </c>
      <c r="B41" s="243" t="s">
        <v>461</v>
      </c>
      <c r="C41" s="238" t="s">
        <v>328</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34" t="s">
        <v>427</v>
      </c>
      <c r="B42" s="243" t="s">
        <v>476</v>
      </c>
      <c r="C42" s="245" t="s">
        <v>328</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34" t="s">
        <v>441</v>
      </c>
      <c r="B43" s="243" t="s">
        <v>442</v>
      </c>
      <c r="C43" s="245" t="s">
        <v>328</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34" t="s">
        <v>428</v>
      </c>
      <c r="B44" s="243" t="s">
        <v>467</v>
      </c>
      <c r="C44" s="246" t="s">
        <v>328</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34" t="s">
        <v>462</v>
      </c>
      <c r="B45" s="243" t="s">
        <v>468</v>
      </c>
      <c r="C45" s="245" t="s">
        <v>328</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34" t="s">
        <v>429</v>
      </c>
      <c r="B46" s="243" t="s">
        <v>469</v>
      </c>
      <c r="C46" s="246" t="s">
        <v>328</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55"/>
      <c r="B47" s="256"/>
      <c r="C47" s="257"/>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34" t="s">
        <v>463</v>
      </c>
      <c r="B48" s="243" t="s">
        <v>477</v>
      </c>
      <c r="C48" s="251">
        <f>C49*1.2</f>
        <v>5.46</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34" t="s">
        <v>430</v>
      </c>
      <c r="B49" s="243" t="s">
        <v>478</v>
      </c>
      <c r="C49" s="252">
        <v>4.55</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6" t="s">
        <v>69</v>
      </c>
    </row>
    <row r="2" spans="1:28" s="11" customFormat="1" ht="18.75" customHeight="1" x14ac:dyDescent="0.3">
      <c r="A2" s="15"/>
      <c r="S2" s="12" t="s">
        <v>11</v>
      </c>
    </row>
    <row r="3" spans="1:28" s="11" customFormat="1" ht="18.75" x14ac:dyDescent="0.3">
      <c r="S3" s="12" t="s">
        <v>68</v>
      </c>
    </row>
    <row r="4" spans="1:28" s="11" customFormat="1" ht="18.75" customHeight="1" x14ac:dyDescent="0.2">
      <c r="A4" s="258" t="s">
        <v>535</v>
      </c>
      <c r="B4" s="258"/>
      <c r="C4" s="258"/>
      <c r="D4" s="258"/>
      <c r="E4" s="258"/>
      <c r="F4" s="258"/>
      <c r="G4" s="258"/>
      <c r="H4" s="258"/>
      <c r="I4" s="258"/>
      <c r="J4" s="258"/>
      <c r="K4" s="258"/>
      <c r="L4" s="258"/>
      <c r="M4" s="258"/>
      <c r="N4" s="258"/>
      <c r="O4" s="258"/>
      <c r="P4" s="258"/>
      <c r="Q4" s="258"/>
      <c r="R4" s="258"/>
      <c r="S4" s="258"/>
    </row>
    <row r="5" spans="1:28" s="11" customFormat="1" ht="15.75" x14ac:dyDescent="0.2">
      <c r="A5" s="14"/>
    </row>
    <row r="6" spans="1:28" s="11" customFormat="1" ht="18.75" x14ac:dyDescent="0.2">
      <c r="A6" s="268" t="s">
        <v>10</v>
      </c>
      <c r="B6" s="268"/>
      <c r="C6" s="268"/>
      <c r="D6" s="268"/>
      <c r="E6" s="268"/>
      <c r="F6" s="268"/>
      <c r="G6" s="268"/>
      <c r="H6" s="268"/>
      <c r="I6" s="268"/>
      <c r="J6" s="268"/>
      <c r="K6" s="268"/>
      <c r="L6" s="268"/>
      <c r="M6" s="268"/>
      <c r="N6" s="268"/>
      <c r="O6" s="268"/>
      <c r="P6" s="268"/>
      <c r="Q6" s="268"/>
      <c r="R6" s="268"/>
      <c r="S6" s="268"/>
      <c r="T6" s="115"/>
      <c r="U6" s="115"/>
      <c r="V6" s="115"/>
      <c r="W6" s="115"/>
      <c r="X6" s="115"/>
      <c r="Y6" s="115"/>
      <c r="Z6" s="115"/>
      <c r="AA6" s="115"/>
      <c r="AB6" s="115"/>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15"/>
      <c r="U7" s="115"/>
      <c r="V7" s="115"/>
      <c r="W7" s="115"/>
      <c r="X7" s="115"/>
      <c r="Y7" s="115"/>
      <c r="Z7" s="115"/>
      <c r="AA7" s="115"/>
      <c r="AB7" s="115"/>
    </row>
    <row r="8" spans="1:28" s="11" customFormat="1" ht="18.75" x14ac:dyDescent="0.2">
      <c r="A8" s="269" t="s">
        <v>497</v>
      </c>
      <c r="B8" s="269"/>
      <c r="C8" s="269"/>
      <c r="D8" s="269"/>
      <c r="E8" s="269"/>
      <c r="F8" s="269"/>
      <c r="G8" s="269"/>
      <c r="H8" s="269"/>
      <c r="I8" s="269"/>
      <c r="J8" s="269"/>
      <c r="K8" s="269"/>
      <c r="L8" s="269"/>
      <c r="M8" s="269"/>
      <c r="N8" s="269"/>
      <c r="O8" s="269"/>
      <c r="P8" s="269"/>
      <c r="Q8" s="269"/>
      <c r="R8" s="269"/>
      <c r="S8" s="269"/>
      <c r="T8" s="115"/>
      <c r="U8" s="115"/>
      <c r="V8" s="115"/>
      <c r="W8" s="115"/>
      <c r="X8" s="115"/>
      <c r="Y8" s="115"/>
      <c r="Z8" s="115"/>
      <c r="AA8" s="115"/>
      <c r="AB8" s="115"/>
    </row>
    <row r="9" spans="1:28" s="11" customFormat="1" ht="18.75" x14ac:dyDescent="0.2">
      <c r="A9" s="273" t="s">
        <v>9</v>
      </c>
      <c r="B9" s="273"/>
      <c r="C9" s="273"/>
      <c r="D9" s="273"/>
      <c r="E9" s="273"/>
      <c r="F9" s="273"/>
      <c r="G9" s="273"/>
      <c r="H9" s="273"/>
      <c r="I9" s="273"/>
      <c r="J9" s="273"/>
      <c r="K9" s="273"/>
      <c r="L9" s="273"/>
      <c r="M9" s="273"/>
      <c r="N9" s="273"/>
      <c r="O9" s="273"/>
      <c r="P9" s="273"/>
      <c r="Q9" s="273"/>
      <c r="R9" s="273"/>
      <c r="S9" s="273"/>
      <c r="T9" s="115"/>
      <c r="U9" s="115"/>
      <c r="V9" s="115"/>
      <c r="W9" s="115"/>
      <c r="X9" s="115"/>
      <c r="Y9" s="115"/>
      <c r="Z9" s="115"/>
      <c r="AA9" s="115"/>
      <c r="AB9" s="115"/>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15"/>
      <c r="U10" s="115"/>
      <c r="V10" s="115"/>
      <c r="W10" s="115"/>
      <c r="X10" s="115"/>
      <c r="Y10" s="115"/>
      <c r="Z10" s="115"/>
      <c r="AA10" s="115"/>
      <c r="AB10" s="115"/>
    </row>
    <row r="11" spans="1:28" s="11" customFormat="1" ht="18.75" x14ac:dyDescent="0.2">
      <c r="A11" s="264" t="str">
        <f>'1. паспорт местоположение'!A12:C12</f>
        <v>Р_012</v>
      </c>
      <c r="B11" s="264"/>
      <c r="C11" s="264"/>
      <c r="D11" s="264"/>
      <c r="E11" s="264"/>
      <c r="F11" s="264"/>
      <c r="G11" s="264"/>
      <c r="H11" s="264"/>
      <c r="I11" s="264"/>
      <c r="J11" s="264"/>
      <c r="K11" s="264"/>
      <c r="L11" s="264"/>
      <c r="M11" s="264"/>
      <c r="N11" s="264"/>
      <c r="O11" s="264"/>
      <c r="P11" s="264"/>
      <c r="Q11" s="264"/>
      <c r="R11" s="264"/>
      <c r="S11" s="264"/>
      <c r="T11" s="115"/>
      <c r="U11" s="115"/>
      <c r="V11" s="115"/>
      <c r="W11" s="115"/>
      <c r="X11" s="115"/>
      <c r="Y11" s="115"/>
      <c r="Z11" s="115"/>
      <c r="AA11" s="115"/>
      <c r="AB11" s="115"/>
    </row>
    <row r="12" spans="1:28" s="11"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15"/>
      <c r="U12" s="115"/>
      <c r="V12" s="115"/>
      <c r="W12" s="115"/>
      <c r="X12" s="115"/>
      <c r="Y12" s="115"/>
      <c r="Z12" s="115"/>
      <c r="AA12" s="115"/>
      <c r="AB12" s="115"/>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45.75" customHeight="1" x14ac:dyDescent="0.2">
      <c r="A14" s="275" t="str">
        <f>'1. паспорт местоположение'!A15:C15</f>
        <v xml:space="preserve">Реконструкция ЦРП-1 10 кВ (приобретение и установка ТСН на 1 и 2 сек. шин ЦРП-1а)
</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77" t="s">
        <v>440</v>
      </c>
      <c r="B17" s="277"/>
      <c r="C17" s="277"/>
      <c r="D17" s="277"/>
      <c r="E17" s="277"/>
      <c r="F17" s="277"/>
      <c r="G17" s="277"/>
      <c r="H17" s="277"/>
      <c r="I17" s="277"/>
      <c r="J17" s="277"/>
      <c r="K17" s="277"/>
      <c r="L17" s="277"/>
      <c r="M17" s="277"/>
      <c r="N17" s="277"/>
      <c r="O17" s="277"/>
      <c r="P17" s="277"/>
      <c r="Q17" s="277"/>
      <c r="R17" s="277"/>
      <c r="S17" s="277"/>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x14ac:dyDescent="0.2">
      <c r="A19" s="267" t="s">
        <v>6</v>
      </c>
      <c r="B19" s="267" t="s">
        <v>108</v>
      </c>
      <c r="C19" s="270" t="s">
        <v>334</v>
      </c>
      <c r="D19" s="267" t="s">
        <v>333</v>
      </c>
      <c r="E19" s="267" t="s">
        <v>107</v>
      </c>
      <c r="F19" s="267" t="s">
        <v>106</v>
      </c>
      <c r="G19" s="267" t="s">
        <v>329</v>
      </c>
      <c r="H19" s="267" t="s">
        <v>105</v>
      </c>
      <c r="I19" s="267" t="s">
        <v>104</v>
      </c>
      <c r="J19" s="267" t="s">
        <v>103</v>
      </c>
      <c r="K19" s="267" t="s">
        <v>102</v>
      </c>
      <c r="L19" s="267" t="s">
        <v>101</v>
      </c>
      <c r="M19" s="267" t="s">
        <v>100</v>
      </c>
      <c r="N19" s="267" t="s">
        <v>99</v>
      </c>
      <c r="O19" s="267" t="s">
        <v>98</v>
      </c>
      <c r="P19" s="267" t="s">
        <v>97</v>
      </c>
      <c r="Q19" s="267" t="s">
        <v>332</v>
      </c>
      <c r="R19" s="267"/>
      <c r="S19" s="272" t="s">
        <v>433</v>
      </c>
      <c r="T19" s="3"/>
      <c r="U19" s="3"/>
      <c r="V19" s="3"/>
      <c r="W19" s="3"/>
      <c r="X19" s="3"/>
      <c r="Y19" s="3"/>
    </row>
    <row r="20" spans="1:28" s="2" customFormat="1" ht="180.75" customHeight="1" x14ac:dyDescent="0.2">
      <c r="A20" s="267"/>
      <c r="B20" s="267"/>
      <c r="C20" s="271"/>
      <c r="D20" s="267"/>
      <c r="E20" s="267"/>
      <c r="F20" s="267"/>
      <c r="G20" s="267"/>
      <c r="H20" s="267"/>
      <c r="I20" s="267"/>
      <c r="J20" s="267"/>
      <c r="K20" s="267"/>
      <c r="L20" s="267"/>
      <c r="M20" s="267"/>
      <c r="N20" s="267"/>
      <c r="O20" s="267"/>
      <c r="P20" s="267"/>
      <c r="Q20" s="28" t="s">
        <v>330</v>
      </c>
      <c r="R20" s="29" t="s">
        <v>331</v>
      </c>
      <c r="S20" s="272"/>
      <c r="T20" s="21"/>
      <c r="U20" s="21"/>
      <c r="V20" s="21"/>
      <c r="W20" s="21"/>
      <c r="X20" s="21"/>
      <c r="Y20" s="21"/>
      <c r="Z20" s="20"/>
      <c r="AA20" s="20"/>
      <c r="AB20" s="20"/>
    </row>
    <row r="21" spans="1:28" s="2" customFormat="1" ht="18.75" x14ac:dyDescent="0.2">
      <c r="A21" s="28">
        <v>1</v>
      </c>
      <c r="B21" s="32">
        <v>2</v>
      </c>
      <c r="C21" s="28">
        <v>3</v>
      </c>
      <c r="D21" s="32">
        <v>4</v>
      </c>
      <c r="E21" s="28">
        <v>5</v>
      </c>
      <c r="F21" s="32">
        <v>6</v>
      </c>
      <c r="G21" s="113">
        <v>7</v>
      </c>
      <c r="H21" s="114">
        <v>8</v>
      </c>
      <c r="I21" s="113">
        <v>9</v>
      </c>
      <c r="J21" s="114">
        <v>10</v>
      </c>
      <c r="K21" s="113">
        <v>11</v>
      </c>
      <c r="L21" s="114">
        <v>12</v>
      </c>
      <c r="M21" s="113">
        <v>13</v>
      </c>
      <c r="N21" s="114">
        <v>14</v>
      </c>
      <c r="O21" s="113">
        <v>15</v>
      </c>
      <c r="P21" s="114">
        <v>16</v>
      </c>
      <c r="Q21" s="113">
        <v>17</v>
      </c>
      <c r="R21" s="114">
        <v>18</v>
      </c>
      <c r="S21" s="113">
        <v>19</v>
      </c>
      <c r="T21" s="21"/>
      <c r="U21" s="21"/>
      <c r="V21" s="21"/>
      <c r="W21" s="21"/>
      <c r="X21" s="21"/>
      <c r="Y21" s="21"/>
      <c r="Z21" s="20"/>
      <c r="AA21" s="20"/>
      <c r="AB21" s="20"/>
    </row>
    <row r="22" spans="1:28" s="2" customFormat="1" ht="32.25" customHeight="1" x14ac:dyDescent="0.2">
      <c r="A22" s="28" t="s">
        <v>328</v>
      </c>
      <c r="B22" s="155" t="s">
        <v>328</v>
      </c>
      <c r="C22" s="155" t="s">
        <v>328</v>
      </c>
      <c r="D22" s="155" t="s">
        <v>328</v>
      </c>
      <c r="E22" s="155" t="s">
        <v>328</v>
      </c>
      <c r="F22" s="155" t="s">
        <v>328</v>
      </c>
      <c r="G22" s="155" t="s">
        <v>328</v>
      </c>
      <c r="H22" s="155" t="s">
        <v>328</v>
      </c>
      <c r="I22" s="155" t="s">
        <v>328</v>
      </c>
      <c r="J22" s="155" t="s">
        <v>328</v>
      </c>
      <c r="K22" s="155" t="s">
        <v>328</v>
      </c>
      <c r="L22" s="155" t="s">
        <v>328</v>
      </c>
      <c r="M22" s="155" t="s">
        <v>328</v>
      </c>
      <c r="N22" s="155" t="s">
        <v>328</v>
      </c>
      <c r="O22" s="155" t="s">
        <v>328</v>
      </c>
      <c r="P22" s="155" t="s">
        <v>328</v>
      </c>
      <c r="Q22" s="155" t="s">
        <v>328</v>
      </c>
      <c r="R22" s="155" t="s">
        <v>328</v>
      </c>
      <c r="S22" s="155" t="s">
        <v>328</v>
      </c>
      <c r="T22" s="21"/>
      <c r="U22" s="21"/>
      <c r="V22" s="21"/>
      <c r="W22" s="21"/>
      <c r="X22" s="21"/>
      <c r="Y22" s="21"/>
      <c r="Z22" s="20"/>
      <c r="AA22" s="20"/>
      <c r="AB22" s="20"/>
    </row>
    <row r="23" spans="1:28" s="2" customFormat="1" ht="18.75" hidden="1" x14ac:dyDescent="0.2">
      <c r="A23" s="28"/>
      <c r="B23" s="32" t="s">
        <v>96</v>
      </c>
      <c r="C23" s="32"/>
      <c r="D23" s="32"/>
      <c r="E23" s="32" t="s">
        <v>95</v>
      </c>
      <c r="F23" s="32" t="s">
        <v>94</v>
      </c>
      <c r="G23" s="32" t="s">
        <v>93</v>
      </c>
      <c r="H23" s="23"/>
      <c r="I23" s="23"/>
      <c r="J23" s="23"/>
      <c r="K23" s="23"/>
      <c r="L23" s="23"/>
      <c r="M23" s="23"/>
      <c r="N23" s="23"/>
      <c r="O23" s="23"/>
      <c r="P23" s="23"/>
      <c r="Q23" s="23"/>
      <c r="R23" s="4"/>
      <c r="S23" s="112"/>
      <c r="T23" s="21"/>
      <c r="U23" s="21"/>
      <c r="V23" s="21"/>
      <c r="W23" s="21"/>
      <c r="X23" s="20"/>
      <c r="Y23" s="20"/>
      <c r="Z23" s="20"/>
      <c r="AA23" s="20"/>
      <c r="AB23" s="20"/>
    </row>
    <row r="24" spans="1:28" s="2" customFormat="1" ht="18.75" hidden="1" x14ac:dyDescent="0.2">
      <c r="A24" s="28"/>
      <c r="B24" s="32" t="s">
        <v>96</v>
      </c>
      <c r="C24" s="32"/>
      <c r="D24" s="32"/>
      <c r="E24" s="32" t="s">
        <v>95</v>
      </c>
      <c r="F24" s="32" t="s">
        <v>94</v>
      </c>
      <c r="G24" s="32" t="s">
        <v>89</v>
      </c>
      <c r="H24" s="23"/>
      <c r="I24" s="23"/>
      <c r="J24" s="23"/>
      <c r="K24" s="23"/>
      <c r="L24" s="23"/>
      <c r="M24" s="23"/>
      <c r="N24" s="23"/>
      <c r="O24" s="23"/>
      <c r="P24" s="23"/>
      <c r="Q24" s="23"/>
      <c r="R24" s="4"/>
      <c r="S24" s="112"/>
      <c r="T24" s="21"/>
      <c r="U24" s="21"/>
      <c r="V24" s="21"/>
      <c r="W24" s="21"/>
      <c r="X24" s="20"/>
      <c r="Y24" s="20"/>
      <c r="Z24" s="20"/>
      <c r="AA24" s="20"/>
      <c r="AB24" s="20"/>
    </row>
    <row r="25" spans="1:28" s="2" customFormat="1" ht="31.5" hidden="1" x14ac:dyDescent="0.2">
      <c r="A25" s="31"/>
      <c r="B25" s="32" t="s">
        <v>92</v>
      </c>
      <c r="C25" s="32"/>
      <c r="D25" s="32"/>
      <c r="E25" s="32" t="s">
        <v>91</v>
      </c>
      <c r="F25" s="32" t="s">
        <v>90</v>
      </c>
      <c r="G25" s="32" t="s">
        <v>434</v>
      </c>
      <c r="H25" s="23"/>
      <c r="I25" s="23"/>
      <c r="J25" s="23"/>
      <c r="K25" s="23"/>
      <c r="L25" s="23"/>
      <c r="M25" s="23"/>
      <c r="N25" s="23"/>
      <c r="O25" s="23"/>
      <c r="P25" s="23"/>
      <c r="Q25" s="23"/>
      <c r="R25" s="4"/>
      <c r="S25" s="112"/>
      <c r="T25" s="21"/>
      <c r="U25" s="21"/>
      <c r="V25" s="21"/>
      <c r="W25" s="21"/>
      <c r="X25" s="20"/>
      <c r="Y25" s="20"/>
      <c r="Z25" s="20"/>
      <c r="AA25" s="20"/>
      <c r="AB25" s="20"/>
    </row>
    <row r="26" spans="1:28" s="2" customFormat="1" ht="18.75" hidden="1" x14ac:dyDescent="0.2">
      <c r="A26" s="31"/>
      <c r="B26" s="32" t="s">
        <v>92</v>
      </c>
      <c r="C26" s="32"/>
      <c r="D26" s="32"/>
      <c r="E26" s="32" t="s">
        <v>91</v>
      </c>
      <c r="F26" s="32" t="s">
        <v>90</v>
      </c>
      <c r="G26" s="32" t="s">
        <v>93</v>
      </c>
      <c r="H26" s="23"/>
      <c r="I26" s="23"/>
      <c r="J26" s="23"/>
      <c r="K26" s="23"/>
      <c r="L26" s="23"/>
      <c r="M26" s="23"/>
      <c r="N26" s="23"/>
      <c r="O26" s="23"/>
      <c r="P26" s="23"/>
      <c r="Q26" s="23"/>
      <c r="R26" s="4"/>
      <c r="S26" s="112"/>
      <c r="T26" s="21"/>
      <c r="U26" s="21"/>
      <c r="V26" s="21"/>
      <c r="W26" s="21"/>
      <c r="X26" s="20"/>
      <c r="Y26" s="20"/>
      <c r="Z26" s="20"/>
      <c r="AA26" s="20"/>
      <c r="AB26" s="20"/>
    </row>
    <row r="27" spans="1:28" s="2" customFormat="1" ht="18.75" hidden="1" x14ac:dyDescent="0.2">
      <c r="A27" s="31"/>
      <c r="B27" s="32" t="s">
        <v>92</v>
      </c>
      <c r="C27" s="32"/>
      <c r="D27" s="32"/>
      <c r="E27" s="32" t="s">
        <v>91</v>
      </c>
      <c r="F27" s="32" t="s">
        <v>90</v>
      </c>
      <c r="G27" s="32" t="s">
        <v>89</v>
      </c>
      <c r="H27" s="23"/>
      <c r="I27" s="23"/>
      <c r="J27" s="23"/>
      <c r="K27" s="23"/>
      <c r="L27" s="23"/>
      <c r="M27" s="23"/>
      <c r="N27" s="23"/>
      <c r="O27" s="23"/>
      <c r="P27" s="23"/>
      <c r="Q27" s="23"/>
      <c r="R27" s="4"/>
      <c r="S27" s="112"/>
      <c r="T27" s="21"/>
      <c r="U27" s="21"/>
      <c r="V27" s="21"/>
      <c r="W27" s="21"/>
      <c r="X27" s="20"/>
      <c r="Y27" s="20"/>
      <c r="Z27" s="20"/>
      <c r="AA27" s="20"/>
      <c r="AB27" s="20"/>
    </row>
    <row r="28" spans="1:28" s="2"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4"/>
      <c r="S28" s="112"/>
      <c r="T28" s="21"/>
      <c r="U28" s="21"/>
      <c r="V28" s="21"/>
      <c r="W28" s="21"/>
      <c r="X28" s="20"/>
      <c r="Y28" s="20"/>
      <c r="Z28" s="20"/>
      <c r="AA28" s="20"/>
      <c r="AB28" s="20"/>
    </row>
    <row r="29" spans="1:28" ht="20.25" customHeight="1" x14ac:dyDescent="0.25">
      <c r="A29" s="96"/>
      <c r="B29" s="32" t="s">
        <v>327</v>
      </c>
      <c r="C29" s="123" t="s">
        <v>486</v>
      </c>
      <c r="D29" s="123" t="s">
        <v>486</v>
      </c>
      <c r="E29" s="123" t="s">
        <v>486</v>
      </c>
      <c r="F29" s="123" t="s">
        <v>486</v>
      </c>
      <c r="G29" s="123" t="s">
        <v>486</v>
      </c>
      <c r="H29" s="123" t="s">
        <v>486</v>
      </c>
      <c r="I29" s="123" t="s">
        <v>486</v>
      </c>
      <c r="J29" s="123" t="s">
        <v>486</v>
      </c>
      <c r="K29" s="123" t="s">
        <v>486</v>
      </c>
      <c r="L29" s="123" t="s">
        <v>486</v>
      </c>
      <c r="M29" s="123" t="s">
        <v>486</v>
      </c>
      <c r="N29" s="123" t="s">
        <v>486</v>
      </c>
      <c r="O29" s="123" t="s">
        <v>486</v>
      </c>
      <c r="P29" s="123" t="s">
        <v>486</v>
      </c>
      <c r="Q29" s="123" t="s">
        <v>486</v>
      </c>
      <c r="R29" s="123" t="s">
        <v>486</v>
      </c>
      <c r="S29" s="123" t="s">
        <v>486</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4" customWidth="1"/>
    <col min="2" max="2" width="18.28515625" style="34" customWidth="1"/>
    <col min="3" max="3" width="18" style="34" customWidth="1"/>
    <col min="4" max="4" width="17.28515625" style="34" customWidth="1"/>
    <col min="5" max="5" width="11.140625" style="34" customWidth="1"/>
    <col min="6" max="6" width="12.710937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6" t="s">
        <v>69</v>
      </c>
    </row>
    <row r="3" spans="1:20" s="11" customFormat="1" ht="18.75" customHeight="1" x14ac:dyDescent="0.3">
      <c r="A3" s="15"/>
      <c r="H3" s="13"/>
      <c r="T3" s="12" t="s">
        <v>11</v>
      </c>
    </row>
    <row r="4" spans="1:20" s="11" customFormat="1" ht="18.75" customHeight="1" x14ac:dyDescent="0.3">
      <c r="A4" s="15"/>
      <c r="H4" s="13"/>
      <c r="T4" s="12" t="s">
        <v>68</v>
      </c>
    </row>
    <row r="5" spans="1:20" s="11" customFormat="1" ht="18.75" customHeight="1" x14ac:dyDescent="0.3">
      <c r="A5" s="15"/>
      <c r="H5" s="13"/>
      <c r="T5" s="12"/>
    </row>
    <row r="6" spans="1:20" s="11" customFormat="1" x14ac:dyDescent="0.2">
      <c r="A6" s="258" t="s">
        <v>535</v>
      </c>
      <c r="B6" s="258"/>
      <c r="C6" s="258"/>
      <c r="D6" s="258"/>
      <c r="E6" s="258"/>
      <c r="F6" s="258"/>
      <c r="G6" s="258"/>
      <c r="H6" s="258"/>
      <c r="I6" s="258"/>
      <c r="J6" s="258"/>
      <c r="K6" s="258"/>
      <c r="L6" s="258"/>
      <c r="M6" s="258"/>
      <c r="N6" s="258"/>
      <c r="O6" s="258"/>
      <c r="P6" s="258"/>
      <c r="Q6" s="258"/>
      <c r="R6" s="258"/>
      <c r="S6" s="258"/>
      <c r="T6" s="258"/>
    </row>
    <row r="7" spans="1:20" s="11" customFormat="1" x14ac:dyDescent="0.2">
      <c r="A7" s="14"/>
      <c r="H7" s="13"/>
    </row>
    <row r="8" spans="1:20" s="11"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497</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64" t="str">
        <f>'2. паспорт  ТП'!A11:S11</f>
        <v>Р_012</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38.25" customHeight="1" x14ac:dyDescent="0.2">
      <c r="A16" s="275" t="str">
        <f>'2. паспорт  ТП'!A14:S14</f>
        <v xml:space="preserve">Реконструкция ЦРП-1 10 кВ (приобретение и установка ТСН на 1 и 2 сек. шин ЦРП-1а)
</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93" t="s">
        <v>445</v>
      </c>
      <c r="B19" s="293"/>
      <c r="C19" s="293"/>
      <c r="D19" s="293"/>
      <c r="E19" s="293"/>
      <c r="F19" s="293"/>
      <c r="G19" s="293"/>
      <c r="H19" s="293"/>
      <c r="I19" s="293"/>
      <c r="J19" s="293"/>
      <c r="K19" s="293"/>
      <c r="L19" s="293"/>
      <c r="M19" s="293"/>
      <c r="N19" s="293"/>
      <c r="O19" s="293"/>
      <c r="P19" s="293"/>
      <c r="Q19" s="293"/>
      <c r="R19" s="293"/>
      <c r="S19" s="293"/>
      <c r="T19" s="293"/>
    </row>
    <row r="20" spans="1:113" s="4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233</v>
      </c>
      <c r="C21" s="281"/>
      <c r="D21" s="284" t="s">
        <v>130</v>
      </c>
      <c r="E21" s="280" t="s">
        <v>474</v>
      </c>
      <c r="F21" s="281"/>
      <c r="G21" s="280" t="s">
        <v>252</v>
      </c>
      <c r="H21" s="281"/>
      <c r="I21" s="280" t="s">
        <v>129</v>
      </c>
      <c r="J21" s="281"/>
      <c r="K21" s="284" t="s">
        <v>128</v>
      </c>
      <c r="L21" s="280" t="s">
        <v>127</v>
      </c>
      <c r="M21" s="281"/>
      <c r="N21" s="280" t="s">
        <v>470</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68" t="s">
        <v>123</v>
      </c>
      <c r="R22" s="68" t="s">
        <v>444</v>
      </c>
      <c r="S22" s="68" t="s">
        <v>122</v>
      </c>
      <c r="T22" s="68" t="s">
        <v>121</v>
      </c>
    </row>
    <row r="23" spans="1:113" ht="51.75" customHeight="1" x14ac:dyDescent="0.25">
      <c r="A23" s="289"/>
      <c r="B23" s="119" t="s">
        <v>119</v>
      </c>
      <c r="C23" s="119" t="s">
        <v>120</v>
      </c>
      <c r="D23" s="285"/>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68" t="s">
        <v>119</v>
      </c>
      <c r="R23" s="68" t="s">
        <v>119</v>
      </c>
      <c r="S23" s="68" t="s">
        <v>119</v>
      </c>
      <c r="T23" s="68" t="s">
        <v>119</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6.25" customHeight="1" x14ac:dyDescent="0.25">
      <c r="A25" s="43">
        <v>1</v>
      </c>
      <c r="B25" s="127" t="s">
        <v>530</v>
      </c>
      <c r="C25" s="127" t="s">
        <v>530</v>
      </c>
      <c r="D25" s="253" t="s">
        <v>519</v>
      </c>
      <c r="E25" s="157" t="s">
        <v>519</v>
      </c>
      <c r="F25" s="157" t="s">
        <v>519</v>
      </c>
      <c r="G25" s="43" t="s">
        <v>486</v>
      </c>
      <c r="H25" s="43" t="s">
        <v>486</v>
      </c>
      <c r="I25" s="43" t="s">
        <v>486</v>
      </c>
      <c r="J25" s="43" t="s">
        <v>486</v>
      </c>
      <c r="K25" s="43" t="s">
        <v>486</v>
      </c>
      <c r="L25" s="43" t="s">
        <v>486</v>
      </c>
      <c r="M25" s="43" t="s">
        <v>486</v>
      </c>
      <c r="N25" s="43" t="s">
        <v>486</v>
      </c>
      <c r="O25" s="43" t="s">
        <v>486</v>
      </c>
      <c r="P25" s="43" t="s">
        <v>486</v>
      </c>
      <c r="Q25" s="127" t="s">
        <v>328</v>
      </c>
      <c r="R25" s="127" t="s">
        <v>328</v>
      </c>
      <c r="S25" s="43" t="s">
        <v>486</v>
      </c>
      <c r="T25" s="127" t="s">
        <v>529</v>
      </c>
    </row>
    <row r="26" spans="1:113" ht="3" customHeight="1" x14ac:dyDescent="0.25"/>
    <row r="27" spans="1:113" s="40" customFormat="1" ht="12.75" x14ac:dyDescent="0.2">
      <c r="B27" s="41"/>
      <c r="C27" s="41"/>
      <c r="K27" s="41"/>
    </row>
    <row r="28" spans="1:113" s="40" customFormat="1" x14ac:dyDescent="0.25">
      <c r="B28" s="38" t="s">
        <v>118</v>
      </c>
      <c r="C28" s="38"/>
      <c r="D28" s="38"/>
      <c r="E28" s="38"/>
      <c r="F28" s="38"/>
      <c r="G28" s="38"/>
      <c r="H28" s="38"/>
      <c r="I28" s="38"/>
      <c r="J28" s="38"/>
      <c r="K28" s="38"/>
      <c r="L28" s="38"/>
      <c r="M28" s="38"/>
      <c r="N28" s="38"/>
      <c r="O28" s="38"/>
      <c r="P28" s="38"/>
      <c r="Q28" s="38"/>
      <c r="R28" s="38"/>
    </row>
    <row r="29" spans="1:113" x14ac:dyDescent="0.25">
      <c r="B29" s="279" t="s">
        <v>480</v>
      </c>
      <c r="C29" s="279"/>
      <c r="D29" s="279"/>
      <c r="E29" s="279"/>
      <c r="F29" s="279"/>
      <c r="G29" s="279"/>
      <c r="H29" s="279"/>
      <c r="I29" s="279"/>
      <c r="J29" s="279"/>
      <c r="K29" s="279"/>
      <c r="L29" s="279"/>
      <c r="M29" s="279"/>
      <c r="N29" s="279"/>
      <c r="O29" s="279"/>
      <c r="P29" s="279"/>
      <c r="Q29" s="279"/>
      <c r="R29" s="279"/>
    </row>
    <row r="30" spans="1:113" x14ac:dyDescent="0.25">
      <c r="B30" s="38"/>
      <c r="C30" s="38"/>
      <c r="D30" s="38"/>
      <c r="E30" s="38"/>
      <c r="F30" s="38"/>
      <c r="G30" s="38"/>
      <c r="H30" s="38"/>
      <c r="I30" s="38"/>
      <c r="J30" s="38"/>
      <c r="K30" s="38"/>
      <c r="L30" s="38"/>
      <c r="M30" s="38"/>
      <c r="N30" s="38"/>
      <c r="O30" s="38"/>
      <c r="P30" s="38"/>
      <c r="Q30" s="38"/>
      <c r="R30" s="38"/>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443</v>
      </c>
      <c r="C31" s="37"/>
      <c r="D31" s="37"/>
      <c r="E31" s="37"/>
      <c r="F31" s="35"/>
      <c r="G31" s="35"/>
      <c r="H31" s="37"/>
      <c r="I31" s="37"/>
      <c r="J31" s="37"/>
      <c r="K31" s="37"/>
      <c r="L31" s="37"/>
      <c r="M31" s="37"/>
      <c r="N31" s="37"/>
      <c r="O31" s="37"/>
      <c r="P31" s="37"/>
      <c r="Q31" s="37"/>
      <c r="R31" s="37"/>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7" t="s">
        <v>117</v>
      </c>
      <c r="C32" s="37"/>
      <c r="D32" s="37"/>
      <c r="E32" s="37"/>
      <c r="F32" s="35"/>
      <c r="G32" s="35"/>
      <c r="H32" s="37"/>
      <c r="I32" s="37"/>
      <c r="J32" s="37"/>
      <c r="K32" s="37"/>
      <c r="L32" s="37"/>
      <c r="M32" s="37"/>
      <c r="N32" s="37"/>
      <c r="O32" s="37"/>
      <c r="P32" s="37"/>
      <c r="Q32" s="37"/>
      <c r="R32" s="37"/>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s="35" customFormat="1" x14ac:dyDescent="0.25">
      <c r="B33" s="37" t="s">
        <v>116</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115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114</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113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112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111</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110</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109</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60" workbookViewId="0">
      <selection activeCell="A5" sqref="A5:AA5"/>
    </sheetView>
  </sheetViews>
  <sheetFormatPr defaultColWidth="10.7109375" defaultRowHeight="15.75" x14ac:dyDescent="0.25"/>
  <cols>
    <col min="1" max="1" width="10.7109375" style="34"/>
    <col min="2" max="2" width="16.140625" style="34" customWidth="1"/>
    <col min="3" max="3" width="13.1406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14"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5703125" style="34" customWidth="1"/>
    <col min="23" max="23" width="13"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6" t="s">
        <v>69</v>
      </c>
    </row>
    <row r="2" spans="1:27" s="11" customFormat="1" ht="18.75" customHeight="1" x14ac:dyDescent="0.3">
      <c r="E2" s="15"/>
      <c r="Q2" s="13"/>
      <c r="R2" s="13"/>
      <c r="AA2" s="12" t="s">
        <v>11</v>
      </c>
    </row>
    <row r="3" spans="1:27" s="11" customFormat="1" ht="18.75" customHeight="1" x14ac:dyDescent="0.3">
      <c r="E3" s="15"/>
      <c r="Q3" s="13"/>
      <c r="R3" s="13"/>
      <c r="AA3" s="12" t="s">
        <v>68</v>
      </c>
    </row>
    <row r="4" spans="1:27" s="11" customFormat="1" x14ac:dyDescent="0.2">
      <c r="E4" s="14"/>
      <c r="Q4" s="13"/>
      <c r="R4" s="13"/>
    </row>
    <row r="5" spans="1:27" s="11" customFormat="1" x14ac:dyDescent="0.2">
      <c r="A5" s="258" t="s">
        <v>535</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59"/>
      <c r="F8" s="159"/>
      <c r="G8" s="159"/>
      <c r="H8" s="159"/>
      <c r="I8" s="159"/>
      <c r="J8" s="159"/>
      <c r="K8" s="159"/>
      <c r="L8" s="159"/>
      <c r="M8" s="159"/>
      <c r="N8" s="159"/>
      <c r="O8" s="159"/>
      <c r="P8" s="159"/>
      <c r="Q8" s="159"/>
      <c r="R8" s="159"/>
      <c r="S8" s="115"/>
      <c r="T8" s="115"/>
      <c r="U8" s="115"/>
      <c r="V8" s="115"/>
      <c r="W8" s="115"/>
    </row>
    <row r="9" spans="1:27" s="11" customFormat="1" ht="18.75" customHeight="1" x14ac:dyDescent="0.2">
      <c r="E9" s="269" t="s">
        <v>497</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1" customFormat="1" ht="18.75" x14ac:dyDescent="0.2">
      <c r="E11" s="159"/>
      <c r="F11" s="159"/>
      <c r="G11" s="159"/>
      <c r="H11" s="159"/>
      <c r="I11" s="159"/>
      <c r="J11" s="159"/>
      <c r="K11" s="159"/>
      <c r="L11" s="159"/>
      <c r="M11" s="159"/>
      <c r="N11" s="159"/>
      <c r="O11" s="159"/>
      <c r="P11" s="159"/>
      <c r="Q11" s="159"/>
      <c r="R11" s="159"/>
      <c r="S11" s="115"/>
      <c r="T11" s="115"/>
      <c r="U11" s="115"/>
      <c r="V11" s="115"/>
      <c r="W11" s="115"/>
    </row>
    <row r="12" spans="1:27" s="11" customFormat="1" ht="18.75" customHeight="1" x14ac:dyDescent="0.2">
      <c r="E12" s="264" t="s">
        <v>531</v>
      </c>
      <c r="F12" s="264"/>
      <c r="G12" s="264"/>
      <c r="H12" s="264"/>
      <c r="I12" s="264"/>
      <c r="J12" s="264"/>
      <c r="K12" s="264"/>
      <c r="L12" s="264"/>
      <c r="M12" s="264"/>
      <c r="N12" s="264"/>
      <c r="O12" s="264"/>
      <c r="P12" s="264"/>
      <c r="Q12" s="264"/>
      <c r="R12" s="264"/>
      <c r="S12" s="264"/>
      <c r="T12" s="264"/>
      <c r="U12" s="264"/>
      <c r="V12" s="264"/>
      <c r="W12" s="264"/>
      <c r="X12" s="264"/>
      <c r="Y12" s="264"/>
    </row>
    <row r="13" spans="1:27" s="11"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11" customFormat="1" ht="18.75" customHeight="1" x14ac:dyDescent="0.2">
      <c r="E14" s="247"/>
      <c r="F14" s="247"/>
      <c r="G14" s="247"/>
      <c r="H14" s="247"/>
      <c r="I14" s="247"/>
      <c r="J14" s="247"/>
      <c r="K14" s="247"/>
      <c r="L14" s="247"/>
      <c r="M14" s="247"/>
      <c r="N14" s="247"/>
      <c r="O14" s="247"/>
      <c r="P14" s="247"/>
      <c r="Q14" s="247"/>
      <c r="R14" s="247"/>
      <c r="S14" s="247"/>
      <c r="T14" s="247"/>
      <c r="U14" s="247"/>
      <c r="V14" s="247"/>
      <c r="W14" s="247"/>
      <c r="X14" s="247"/>
      <c r="Y14" s="247"/>
    </row>
    <row r="15" spans="1:27" s="8" customFormat="1" ht="15.75" customHeight="1" x14ac:dyDescent="0.2">
      <c r="E15" s="9"/>
      <c r="F15" s="9"/>
      <c r="G15" s="9"/>
      <c r="H15" s="9"/>
      <c r="I15" s="9"/>
      <c r="J15" s="9"/>
      <c r="K15" s="9"/>
      <c r="L15" s="302" t="s">
        <v>533</v>
      </c>
      <c r="M15" s="302"/>
      <c r="N15" s="302"/>
      <c r="O15" s="302"/>
      <c r="P15" s="302"/>
      <c r="Q15" s="302"/>
      <c r="R15" s="302"/>
      <c r="S15" s="302"/>
      <c r="T15" s="302"/>
      <c r="U15" s="302"/>
      <c r="V15" s="9"/>
      <c r="W15" s="9"/>
    </row>
    <row r="16" spans="1:27" s="2"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447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42" customFormat="1" ht="21" customHeight="1" x14ac:dyDescent="0.25"/>
    <row r="21" spans="1:27" ht="45.75" customHeight="1" x14ac:dyDescent="0.25">
      <c r="A21" s="295" t="s">
        <v>6</v>
      </c>
      <c r="B21" s="298" t="s">
        <v>454</v>
      </c>
      <c r="C21" s="299"/>
      <c r="D21" s="298" t="s">
        <v>456</v>
      </c>
      <c r="E21" s="299"/>
      <c r="F21" s="290" t="s">
        <v>102</v>
      </c>
      <c r="G21" s="292"/>
      <c r="H21" s="292"/>
      <c r="I21" s="291"/>
      <c r="J21" s="295" t="s">
        <v>457</v>
      </c>
      <c r="K21" s="298" t="s">
        <v>458</v>
      </c>
      <c r="L21" s="299"/>
      <c r="M21" s="298" t="s">
        <v>459</v>
      </c>
      <c r="N21" s="299"/>
      <c r="O21" s="298" t="s">
        <v>446</v>
      </c>
      <c r="P21" s="299"/>
      <c r="Q21" s="298" t="s">
        <v>135</v>
      </c>
      <c r="R21" s="299"/>
      <c r="S21" s="295" t="s">
        <v>134</v>
      </c>
      <c r="T21" s="295" t="s">
        <v>460</v>
      </c>
      <c r="U21" s="295" t="s">
        <v>455</v>
      </c>
      <c r="V21" s="298" t="s">
        <v>133</v>
      </c>
      <c r="W21" s="299"/>
      <c r="X21" s="290" t="s">
        <v>125</v>
      </c>
      <c r="Y21" s="292"/>
      <c r="Z21" s="290" t="s">
        <v>124</v>
      </c>
      <c r="AA21" s="292"/>
    </row>
    <row r="22" spans="1:27" ht="216" customHeight="1" x14ac:dyDescent="0.25">
      <c r="A22" s="296"/>
      <c r="B22" s="300"/>
      <c r="C22" s="301"/>
      <c r="D22" s="300"/>
      <c r="E22" s="301"/>
      <c r="F22" s="290" t="s">
        <v>132</v>
      </c>
      <c r="G22" s="291"/>
      <c r="H22" s="290" t="s">
        <v>131</v>
      </c>
      <c r="I22" s="291"/>
      <c r="J22" s="297"/>
      <c r="K22" s="300"/>
      <c r="L22" s="301"/>
      <c r="M22" s="300"/>
      <c r="N22" s="301"/>
      <c r="O22" s="300"/>
      <c r="P22" s="301"/>
      <c r="Q22" s="300"/>
      <c r="R22" s="301"/>
      <c r="S22" s="297"/>
      <c r="T22" s="297"/>
      <c r="U22" s="297"/>
      <c r="V22" s="300"/>
      <c r="W22" s="301"/>
      <c r="X22" s="68" t="s">
        <v>123</v>
      </c>
      <c r="Y22" s="68" t="s">
        <v>444</v>
      </c>
      <c r="Z22" s="68" t="s">
        <v>122</v>
      </c>
      <c r="AA22" s="68" t="s">
        <v>121</v>
      </c>
    </row>
    <row r="23" spans="1:27" ht="60" customHeight="1" x14ac:dyDescent="0.25">
      <c r="A23" s="297"/>
      <c r="B23" s="118" t="s">
        <v>119</v>
      </c>
      <c r="C23" s="118" t="s">
        <v>120</v>
      </c>
      <c r="D23" s="69" t="s">
        <v>119</v>
      </c>
      <c r="E23" s="69" t="s">
        <v>120</v>
      </c>
      <c r="F23" s="69" t="s">
        <v>119</v>
      </c>
      <c r="G23" s="69" t="s">
        <v>120</v>
      </c>
      <c r="H23" s="69" t="s">
        <v>119</v>
      </c>
      <c r="I23" s="69" t="s">
        <v>120</v>
      </c>
      <c r="J23" s="69" t="s">
        <v>119</v>
      </c>
      <c r="K23" s="69" t="s">
        <v>119</v>
      </c>
      <c r="L23" s="69" t="s">
        <v>120</v>
      </c>
      <c r="M23" s="69" t="s">
        <v>119</v>
      </c>
      <c r="N23" s="69" t="s">
        <v>120</v>
      </c>
      <c r="O23" s="69" t="s">
        <v>119</v>
      </c>
      <c r="P23" s="69" t="s">
        <v>120</v>
      </c>
      <c r="Q23" s="69" t="s">
        <v>119</v>
      </c>
      <c r="R23" s="69" t="s">
        <v>120</v>
      </c>
      <c r="S23" s="69" t="s">
        <v>119</v>
      </c>
      <c r="T23" s="69" t="s">
        <v>119</v>
      </c>
      <c r="U23" s="69" t="s">
        <v>119</v>
      </c>
      <c r="V23" s="69" t="s">
        <v>119</v>
      </c>
      <c r="W23" s="69" t="s">
        <v>120</v>
      </c>
      <c r="X23" s="69" t="s">
        <v>119</v>
      </c>
      <c r="Y23" s="69" t="s">
        <v>119</v>
      </c>
      <c r="Z23" s="68" t="s">
        <v>119</v>
      </c>
      <c r="AA23" s="68" t="s">
        <v>119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26" customFormat="1" ht="81.75" customHeight="1" x14ac:dyDescent="0.25">
      <c r="A25" s="125" t="s">
        <v>328</v>
      </c>
      <c r="B25" s="125" t="s">
        <v>328</v>
      </c>
      <c r="C25" s="125" t="s">
        <v>328</v>
      </c>
      <c r="D25" s="125" t="s">
        <v>328</v>
      </c>
      <c r="E25" s="125" t="s">
        <v>328</v>
      </c>
      <c r="F25" s="125" t="s">
        <v>328</v>
      </c>
      <c r="G25" s="125" t="s">
        <v>328</v>
      </c>
      <c r="H25" s="125" t="s">
        <v>328</v>
      </c>
      <c r="I25" s="125" t="s">
        <v>328</v>
      </c>
      <c r="J25" s="125" t="s">
        <v>328</v>
      </c>
      <c r="K25" s="125" t="s">
        <v>328</v>
      </c>
      <c r="L25" s="125" t="s">
        <v>328</v>
      </c>
      <c r="M25" s="125" t="s">
        <v>328</v>
      </c>
      <c r="N25" s="125" t="s">
        <v>328</v>
      </c>
      <c r="O25" s="125" t="s">
        <v>328</v>
      </c>
      <c r="P25" s="125" t="s">
        <v>328</v>
      </c>
      <c r="Q25" s="125" t="s">
        <v>328</v>
      </c>
      <c r="R25" s="125" t="s">
        <v>328</v>
      </c>
      <c r="S25" s="125" t="s">
        <v>328</v>
      </c>
      <c r="T25" s="125" t="s">
        <v>328</v>
      </c>
      <c r="U25" s="125" t="s">
        <v>328</v>
      </c>
      <c r="V25" s="125" t="s">
        <v>328</v>
      </c>
      <c r="W25" s="125" t="s">
        <v>328</v>
      </c>
      <c r="X25" s="125" t="s">
        <v>328</v>
      </c>
      <c r="Y25" s="125" t="s">
        <v>328</v>
      </c>
      <c r="Z25" s="125" t="s">
        <v>328</v>
      </c>
      <c r="AA25" s="125" t="s">
        <v>328</v>
      </c>
    </row>
    <row r="26" spans="1:27" ht="68.25" customHeight="1" x14ac:dyDescent="0.25">
      <c r="A26" s="73"/>
      <c r="B26" s="124"/>
      <c r="C26" s="124"/>
      <c r="D26" s="124"/>
      <c r="E26" s="124"/>
      <c r="F26" s="73"/>
      <c r="G26" s="73"/>
      <c r="H26" s="73"/>
      <c r="I26" s="73"/>
      <c r="J26" s="73"/>
      <c r="K26" s="73"/>
      <c r="L26" s="73"/>
      <c r="M26" s="73"/>
      <c r="N26" s="73"/>
      <c r="O26" s="73"/>
      <c r="P26" s="73"/>
      <c r="Q26" s="73"/>
      <c r="R26" s="73"/>
      <c r="S26" s="73"/>
      <c r="T26" s="73"/>
      <c r="U26" s="73"/>
      <c r="V26" s="73"/>
      <c r="W26" s="73"/>
      <c r="X26" s="73"/>
      <c r="Y26" s="73"/>
      <c r="Z26" s="73"/>
      <c r="AA26" s="73"/>
    </row>
    <row r="27" spans="1:27" ht="68.25" customHeight="1" x14ac:dyDescent="0.25">
      <c r="A27" s="73"/>
      <c r="B27" s="124"/>
      <c r="C27" s="124"/>
      <c r="D27" s="124"/>
      <c r="E27" s="124"/>
      <c r="F27" s="73"/>
      <c r="G27" s="73"/>
      <c r="H27" s="73"/>
      <c r="I27" s="73"/>
      <c r="J27" s="73"/>
      <c r="K27" s="73"/>
      <c r="L27" s="73"/>
      <c r="M27" s="73"/>
      <c r="N27" s="73"/>
      <c r="O27" s="73"/>
      <c r="P27" s="73"/>
      <c r="Q27" s="73"/>
      <c r="R27" s="73"/>
      <c r="S27" s="73"/>
      <c r="T27" s="73"/>
      <c r="U27" s="73"/>
      <c r="V27" s="73"/>
      <c r="W27" s="73"/>
      <c r="X27" s="73"/>
      <c r="Y27" s="73"/>
      <c r="Z27" s="73"/>
      <c r="AA27" s="73"/>
    </row>
    <row r="28" spans="1:27" ht="68.25" customHeight="1" x14ac:dyDescent="0.25">
      <c r="A28" s="73"/>
      <c r="B28" s="124"/>
      <c r="C28" s="124"/>
      <c r="D28" s="124"/>
      <c r="E28" s="124"/>
      <c r="F28" s="73"/>
      <c r="G28" s="73"/>
      <c r="H28" s="73"/>
      <c r="I28" s="73"/>
      <c r="J28" s="73"/>
      <c r="K28" s="73"/>
      <c r="L28" s="73"/>
      <c r="M28" s="73"/>
      <c r="N28" s="73"/>
      <c r="O28" s="73"/>
      <c r="P28" s="73"/>
      <c r="Q28" s="73"/>
      <c r="R28" s="73"/>
      <c r="S28" s="73"/>
      <c r="T28" s="73"/>
      <c r="U28" s="73"/>
      <c r="V28" s="73"/>
      <c r="W28" s="73"/>
      <c r="X28" s="73"/>
      <c r="Y28" s="73"/>
      <c r="Z28" s="73"/>
      <c r="AA28" s="73"/>
    </row>
    <row r="29" spans="1:27" ht="68.25" customHeight="1" x14ac:dyDescent="0.25">
      <c r="A29" s="73"/>
      <c r="B29" s="124"/>
      <c r="C29" s="124"/>
      <c r="D29" s="124"/>
      <c r="E29" s="124"/>
      <c r="F29" s="73"/>
      <c r="G29" s="73"/>
      <c r="H29" s="73"/>
      <c r="I29" s="73"/>
      <c r="J29" s="73"/>
      <c r="K29" s="73"/>
      <c r="L29" s="73"/>
      <c r="M29" s="73"/>
      <c r="N29" s="73"/>
      <c r="O29" s="73"/>
      <c r="P29" s="73"/>
      <c r="Q29" s="73"/>
      <c r="R29" s="73"/>
      <c r="S29" s="73"/>
      <c r="T29" s="73"/>
      <c r="U29" s="73"/>
      <c r="V29" s="73"/>
      <c r="W29" s="73"/>
      <c r="X29" s="73"/>
      <c r="Y29" s="73"/>
      <c r="Z29" s="73"/>
      <c r="AA29" s="73"/>
    </row>
    <row r="30" spans="1:27" ht="68.25" customHeight="1" x14ac:dyDescent="0.25">
      <c r="A30" s="73"/>
      <c r="B30" s="124"/>
      <c r="C30" s="124"/>
      <c r="D30" s="124"/>
      <c r="E30" s="124"/>
      <c r="F30" s="73"/>
      <c r="G30" s="73"/>
      <c r="H30" s="73"/>
      <c r="I30" s="73"/>
      <c r="J30" s="73"/>
      <c r="K30" s="73"/>
      <c r="L30" s="73"/>
      <c r="M30" s="73"/>
      <c r="N30" s="73"/>
      <c r="O30" s="73"/>
      <c r="P30" s="73"/>
      <c r="Q30" s="73"/>
      <c r="R30" s="73"/>
      <c r="S30" s="73"/>
      <c r="T30" s="73"/>
      <c r="U30" s="73"/>
      <c r="V30" s="73"/>
      <c r="W30" s="73"/>
      <c r="X30" s="73"/>
      <c r="Y30" s="73"/>
      <c r="Z30" s="73"/>
      <c r="AA30" s="73"/>
    </row>
    <row r="31" spans="1:27" ht="104.25" customHeight="1" x14ac:dyDescent="0.25">
      <c r="A31" s="73"/>
      <c r="B31" s="124"/>
      <c r="C31" s="124"/>
      <c r="D31" s="124"/>
      <c r="E31" s="124"/>
      <c r="F31" s="73"/>
      <c r="G31" s="73"/>
      <c r="H31" s="73"/>
      <c r="I31" s="73"/>
      <c r="J31" s="73"/>
      <c r="K31" s="73"/>
      <c r="L31" s="73"/>
      <c r="M31" s="73"/>
      <c r="N31" s="73"/>
      <c r="O31" s="73"/>
      <c r="P31" s="73"/>
      <c r="Q31" s="73"/>
      <c r="R31" s="73"/>
      <c r="S31" s="73"/>
      <c r="T31" s="73"/>
      <c r="U31" s="73"/>
      <c r="V31" s="73"/>
      <c r="W31" s="73"/>
      <c r="X31" s="73"/>
      <c r="Y31" s="73"/>
      <c r="Z31" s="73"/>
      <c r="AA31" s="73"/>
    </row>
    <row r="32" spans="1:27" ht="104.25" customHeight="1" x14ac:dyDescent="0.25">
      <c r="A32" s="73"/>
      <c r="B32" s="124"/>
      <c r="C32" s="124"/>
      <c r="D32" s="124"/>
      <c r="E32" s="124"/>
      <c r="F32" s="73"/>
      <c r="G32" s="73"/>
      <c r="H32" s="73"/>
      <c r="I32" s="73"/>
      <c r="J32" s="73"/>
      <c r="K32" s="73"/>
      <c r="L32" s="73"/>
      <c r="M32" s="73"/>
      <c r="N32" s="73"/>
      <c r="O32" s="73"/>
      <c r="P32" s="73"/>
      <c r="Q32" s="73"/>
      <c r="R32" s="73"/>
      <c r="S32" s="73"/>
      <c r="T32" s="73"/>
      <c r="U32" s="73"/>
      <c r="V32" s="73"/>
      <c r="W32" s="73"/>
      <c r="X32" s="73"/>
      <c r="Y32" s="73"/>
      <c r="Z32" s="73"/>
      <c r="AA32" s="73"/>
    </row>
    <row r="33" spans="1:27" ht="104.25" customHeight="1" x14ac:dyDescent="0.25">
      <c r="A33" s="73"/>
      <c r="B33" s="124"/>
      <c r="C33" s="124"/>
      <c r="D33" s="124"/>
      <c r="E33" s="124"/>
      <c r="F33" s="73"/>
      <c r="G33" s="73"/>
      <c r="H33" s="73"/>
      <c r="I33" s="73"/>
      <c r="J33" s="73"/>
      <c r="K33" s="73"/>
      <c r="L33" s="73"/>
      <c r="M33" s="73"/>
      <c r="N33" s="73"/>
      <c r="O33" s="73"/>
      <c r="P33" s="73"/>
      <c r="Q33" s="73"/>
      <c r="R33" s="73"/>
      <c r="S33" s="73"/>
      <c r="T33" s="73"/>
      <c r="U33" s="73"/>
      <c r="V33" s="73"/>
      <c r="W33" s="73"/>
      <c r="X33" s="73"/>
      <c r="Y33" s="73"/>
      <c r="Z33" s="73"/>
      <c r="AA33" s="73"/>
    </row>
    <row r="34" spans="1:27" ht="104.25" customHeight="1" x14ac:dyDescent="0.25">
      <c r="A34" s="73"/>
      <c r="B34" s="124"/>
      <c r="C34" s="124"/>
      <c r="D34" s="124"/>
      <c r="E34" s="124"/>
      <c r="F34" s="73"/>
      <c r="G34" s="73"/>
      <c r="H34" s="73"/>
      <c r="I34" s="73"/>
      <c r="J34" s="73"/>
      <c r="K34" s="73"/>
      <c r="L34" s="73"/>
      <c r="M34" s="73"/>
      <c r="N34" s="73"/>
      <c r="O34" s="73"/>
      <c r="P34" s="73"/>
      <c r="Q34" s="73"/>
      <c r="R34" s="73"/>
      <c r="S34" s="73"/>
      <c r="T34" s="73"/>
      <c r="U34" s="73"/>
      <c r="V34" s="73"/>
      <c r="W34" s="73"/>
      <c r="X34" s="73"/>
      <c r="Y34" s="73"/>
      <c r="Z34" s="73"/>
      <c r="AA34" s="73"/>
    </row>
    <row r="35" spans="1:27" ht="104.25" customHeight="1" x14ac:dyDescent="0.25">
      <c r="A35" s="73"/>
      <c r="B35" s="124"/>
      <c r="C35" s="124"/>
      <c r="D35" s="124"/>
      <c r="E35" s="124"/>
      <c r="F35" s="73"/>
      <c r="G35" s="73"/>
      <c r="H35" s="73"/>
      <c r="I35" s="73"/>
      <c r="J35" s="73"/>
      <c r="K35" s="73"/>
      <c r="L35" s="73"/>
      <c r="M35" s="73"/>
      <c r="N35" s="73"/>
      <c r="O35" s="73"/>
      <c r="P35" s="73"/>
      <c r="Q35" s="73"/>
      <c r="R35" s="73"/>
      <c r="S35" s="73"/>
      <c r="T35" s="73"/>
      <c r="U35" s="73"/>
      <c r="V35" s="73"/>
      <c r="W35" s="73"/>
      <c r="X35" s="73"/>
      <c r="Y35" s="73"/>
      <c r="Z35" s="73"/>
      <c r="AA35" s="73"/>
    </row>
    <row r="36" spans="1:27" s="42" customFormat="1" ht="61.5" customHeight="1" x14ac:dyDescent="0.25">
      <c r="A36" s="74"/>
      <c r="B36" s="75"/>
      <c r="C36" s="75"/>
      <c r="D36" s="75"/>
      <c r="E36" s="75"/>
      <c r="F36" s="75"/>
      <c r="G36" s="76"/>
      <c r="H36" s="76"/>
      <c r="I36" s="76"/>
      <c r="J36" s="73"/>
      <c r="K36" s="77"/>
      <c r="L36" s="78"/>
      <c r="M36" s="78"/>
      <c r="N36" s="79"/>
      <c r="O36" s="73"/>
      <c r="P36" s="73"/>
      <c r="Q36" s="79"/>
      <c r="R36" s="76"/>
      <c r="S36" s="77"/>
      <c r="T36" s="77"/>
      <c r="U36" s="77"/>
      <c r="V36" s="73"/>
      <c r="W36" s="73"/>
      <c r="X36" s="73"/>
      <c r="Y36" s="73"/>
      <c r="Z36" s="73"/>
      <c r="AA36" s="73"/>
    </row>
    <row r="37" spans="1:27" ht="3" customHeight="1" x14ac:dyDescent="0.25">
      <c r="X37" s="70"/>
      <c r="Y37" s="71"/>
      <c r="Z37" s="35"/>
      <c r="AA37" s="35"/>
    </row>
    <row r="38" spans="1:27" s="40" customFormat="1" ht="12.75" x14ac:dyDescent="0.2">
      <c r="A38" s="41"/>
      <c r="B38" s="41"/>
      <c r="C38" s="41"/>
      <c r="E38" s="41"/>
      <c r="X38" s="72"/>
      <c r="Y38" s="72"/>
      <c r="Z38" s="72"/>
      <c r="AA38" s="72"/>
    </row>
    <row r="39" spans="1:27" s="40" customFormat="1" ht="12.75" x14ac:dyDescent="0.2">
      <c r="A39" s="41"/>
      <c r="B39" s="41"/>
      <c r="C39" s="41"/>
    </row>
  </sheetData>
  <mergeCells count="27">
    <mergeCell ref="A5:AA5"/>
    <mergeCell ref="E16:Y16"/>
    <mergeCell ref="E7:Y7"/>
    <mergeCell ref="E9:Y9"/>
    <mergeCell ref="E10:Y10"/>
    <mergeCell ref="E12:Y12"/>
    <mergeCell ref="E13:Y13"/>
    <mergeCell ref="L15:U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5"/>
      <c r="C1" s="26" t="s">
        <v>69</v>
      </c>
      <c r="E1" s="13"/>
      <c r="F1" s="13"/>
    </row>
    <row r="2" spans="1:29" s="11" customFormat="1" ht="18.75" customHeight="1" x14ac:dyDescent="0.3">
      <c r="A2" s="15"/>
      <c r="C2" s="12" t="s">
        <v>11</v>
      </c>
      <c r="E2" s="13"/>
      <c r="F2" s="13"/>
    </row>
    <row r="3" spans="1:29" s="11" customFormat="1" ht="18.75" x14ac:dyDescent="0.3">
      <c r="A3" s="14"/>
      <c r="C3" s="12" t="s">
        <v>68</v>
      </c>
      <c r="E3" s="13"/>
      <c r="F3" s="13"/>
    </row>
    <row r="4" spans="1:29" s="11" customFormat="1" ht="18.75" x14ac:dyDescent="0.3">
      <c r="A4" s="14"/>
      <c r="C4" s="12"/>
      <c r="E4" s="13"/>
      <c r="F4" s="13"/>
    </row>
    <row r="5" spans="1:29" s="11" customFormat="1" ht="15.75" x14ac:dyDescent="0.2">
      <c r="A5" s="258" t="s">
        <v>535</v>
      </c>
      <c r="B5" s="258"/>
      <c r="C5" s="25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4"/>
      <c r="E6" s="13"/>
      <c r="F6" s="13"/>
      <c r="G6" s="12"/>
    </row>
    <row r="7" spans="1:29" s="11" customFormat="1" ht="18.75" x14ac:dyDescent="0.2">
      <c r="A7" s="268" t="s">
        <v>10</v>
      </c>
      <c r="B7" s="268"/>
      <c r="C7" s="268"/>
      <c r="D7" s="115"/>
      <c r="E7" s="115"/>
      <c r="F7" s="115"/>
      <c r="G7" s="115"/>
      <c r="H7" s="115"/>
      <c r="I7" s="115"/>
      <c r="J7" s="115"/>
      <c r="K7" s="115"/>
      <c r="L7" s="115"/>
      <c r="M7" s="115"/>
      <c r="N7" s="115"/>
      <c r="O7" s="115"/>
      <c r="P7" s="115"/>
      <c r="Q7" s="115"/>
      <c r="R7" s="115"/>
      <c r="S7" s="115"/>
      <c r="T7" s="115"/>
      <c r="U7" s="115"/>
    </row>
    <row r="8" spans="1:29" s="11" customFormat="1" ht="18.75" x14ac:dyDescent="0.2">
      <c r="A8" s="268"/>
      <c r="B8" s="268"/>
      <c r="C8" s="268"/>
      <c r="D8" s="159"/>
      <c r="E8" s="159"/>
      <c r="F8" s="159"/>
      <c r="G8" s="159"/>
      <c r="H8" s="115"/>
      <c r="I8" s="115"/>
      <c r="J8" s="115"/>
      <c r="K8" s="115"/>
      <c r="L8" s="115"/>
      <c r="M8" s="115"/>
      <c r="N8" s="115"/>
      <c r="O8" s="115"/>
      <c r="P8" s="115"/>
      <c r="Q8" s="115"/>
      <c r="R8" s="115"/>
      <c r="S8" s="115"/>
      <c r="T8" s="115"/>
      <c r="U8" s="115"/>
    </row>
    <row r="9" spans="1:29" s="11" customFormat="1" ht="18.75" x14ac:dyDescent="0.2">
      <c r="A9" s="269" t="s">
        <v>497</v>
      </c>
      <c r="B9" s="269"/>
      <c r="C9" s="269"/>
      <c r="D9" s="116"/>
      <c r="E9" s="116"/>
      <c r="F9" s="116"/>
      <c r="G9" s="116"/>
      <c r="H9" s="115"/>
      <c r="I9" s="115"/>
      <c r="J9" s="115"/>
      <c r="K9" s="115"/>
      <c r="L9" s="115"/>
      <c r="M9" s="115"/>
      <c r="N9" s="115"/>
      <c r="O9" s="115"/>
      <c r="P9" s="115"/>
      <c r="Q9" s="115"/>
      <c r="R9" s="115"/>
      <c r="S9" s="115"/>
      <c r="T9" s="115"/>
      <c r="U9" s="115"/>
    </row>
    <row r="10" spans="1:29" s="11" customFormat="1" ht="18.75" x14ac:dyDescent="0.2">
      <c r="A10" s="273" t="s">
        <v>9</v>
      </c>
      <c r="B10" s="273"/>
      <c r="C10" s="273"/>
      <c r="D10" s="117"/>
      <c r="E10" s="117"/>
      <c r="F10" s="117"/>
      <c r="G10" s="117"/>
      <c r="H10" s="115"/>
      <c r="I10" s="115"/>
      <c r="J10" s="115"/>
      <c r="K10" s="115"/>
      <c r="L10" s="115"/>
      <c r="M10" s="115"/>
      <c r="N10" s="115"/>
      <c r="O10" s="115"/>
      <c r="P10" s="115"/>
      <c r="Q10" s="115"/>
      <c r="R10" s="115"/>
      <c r="S10" s="115"/>
      <c r="T10" s="115"/>
      <c r="U10" s="115"/>
    </row>
    <row r="11" spans="1:29" s="11" customFormat="1" ht="18.75" x14ac:dyDescent="0.2">
      <c r="A11" s="268"/>
      <c r="B11" s="268"/>
      <c r="C11" s="268"/>
      <c r="D11" s="159"/>
      <c r="E11" s="159"/>
      <c r="F11" s="159"/>
      <c r="G11" s="159"/>
      <c r="H11" s="115"/>
      <c r="I11" s="115"/>
      <c r="J11" s="115"/>
      <c r="K11" s="115"/>
      <c r="L11" s="115"/>
      <c r="M11" s="115"/>
      <c r="N11" s="115"/>
      <c r="O11" s="115"/>
      <c r="P11" s="115"/>
      <c r="Q11" s="115"/>
      <c r="R11" s="115"/>
      <c r="S11" s="115"/>
      <c r="T11" s="115"/>
      <c r="U11" s="115"/>
    </row>
    <row r="12" spans="1:29" s="11" customFormat="1" ht="18.75" x14ac:dyDescent="0.2">
      <c r="A12" s="264" t="s">
        <v>528</v>
      </c>
      <c r="B12" s="264"/>
      <c r="C12" s="264"/>
      <c r="D12" s="116"/>
      <c r="E12" s="116"/>
      <c r="F12" s="116"/>
      <c r="G12" s="116"/>
      <c r="H12" s="115"/>
      <c r="I12" s="115"/>
      <c r="J12" s="115"/>
      <c r="K12" s="115"/>
      <c r="L12" s="115"/>
      <c r="M12" s="115"/>
      <c r="N12" s="115"/>
      <c r="O12" s="115"/>
      <c r="P12" s="115"/>
      <c r="Q12" s="115"/>
      <c r="R12" s="115"/>
      <c r="S12" s="115"/>
      <c r="T12" s="115"/>
      <c r="U12" s="115"/>
    </row>
    <row r="13" spans="1:29" s="11" customFormat="1" ht="18.75" x14ac:dyDescent="0.2">
      <c r="A13" s="273" t="s">
        <v>8</v>
      </c>
      <c r="B13" s="273"/>
      <c r="C13" s="273"/>
      <c r="D13" s="117"/>
      <c r="E13" s="117"/>
      <c r="F13" s="117"/>
      <c r="G13" s="117"/>
      <c r="H13" s="115"/>
      <c r="I13" s="115"/>
      <c r="J13" s="115"/>
      <c r="K13" s="115"/>
      <c r="L13" s="115"/>
      <c r="M13" s="115"/>
      <c r="N13" s="115"/>
      <c r="O13" s="115"/>
      <c r="P13" s="115"/>
      <c r="Q13" s="115"/>
      <c r="R13" s="115"/>
      <c r="S13" s="115"/>
      <c r="T13" s="115"/>
      <c r="U13" s="115"/>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2" customFormat="1" ht="36" customHeight="1" x14ac:dyDescent="0.2">
      <c r="A15" s="303" t="str">
        <f>'1. паспорт местоположение'!A15:C15</f>
        <v xml:space="preserve">Реконструкция ЦРП-1 10 кВ (приобретение и установка ТСН на 1 и 2 сек. шин ЦРП-1а)
</v>
      </c>
      <c r="B15" s="304"/>
      <c r="C15" s="304"/>
      <c r="D15" s="7"/>
      <c r="E15" s="7"/>
      <c r="F15" s="7"/>
      <c r="G15" s="7"/>
      <c r="H15" s="7"/>
      <c r="I15" s="7"/>
      <c r="J15" s="7"/>
      <c r="K15" s="7"/>
      <c r="L15" s="7"/>
      <c r="M15" s="7"/>
      <c r="N15" s="7"/>
      <c r="O15" s="7"/>
      <c r="P15" s="7"/>
      <c r="Q15" s="7"/>
      <c r="R15" s="7"/>
      <c r="S15" s="7"/>
      <c r="T15" s="7"/>
      <c r="U15" s="7"/>
    </row>
    <row r="16" spans="1:29" s="2" customFormat="1" ht="15" customHeight="1" x14ac:dyDescent="0.2">
      <c r="A16" s="273" t="s">
        <v>7</v>
      </c>
      <c r="B16" s="273"/>
      <c r="C16" s="273"/>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77" t="s">
        <v>439</v>
      </c>
      <c r="B18" s="277"/>
      <c r="C18" s="27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8" t="s">
        <v>6</v>
      </c>
      <c r="B20" s="25" t="s">
        <v>67</v>
      </c>
      <c r="C20" s="156" t="s">
        <v>66</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24">
        <v>1</v>
      </c>
      <c r="B21" s="25">
        <v>2</v>
      </c>
      <c r="C21" s="24">
        <v>3</v>
      </c>
      <c r="D21" s="22"/>
      <c r="E21" s="22"/>
      <c r="F21" s="22"/>
      <c r="G21" s="22"/>
      <c r="H21" s="21"/>
      <c r="I21" s="21"/>
      <c r="J21" s="21"/>
      <c r="K21" s="21"/>
      <c r="L21" s="21"/>
      <c r="M21" s="21"/>
      <c r="N21" s="21"/>
      <c r="O21" s="21"/>
      <c r="P21" s="21"/>
      <c r="Q21" s="21"/>
      <c r="R21" s="21"/>
      <c r="S21" s="20"/>
      <c r="T21" s="20"/>
      <c r="U21" s="20"/>
    </row>
    <row r="22" spans="1:21" s="2" customFormat="1" ht="84.75" customHeight="1" x14ac:dyDescent="0.2">
      <c r="A22" s="17" t="s">
        <v>65</v>
      </c>
      <c r="B22" s="23" t="s">
        <v>452</v>
      </c>
      <c r="C22" s="33" t="s">
        <v>495</v>
      </c>
      <c r="D22" s="22"/>
      <c r="E22" s="22"/>
      <c r="F22" s="21"/>
      <c r="G22" s="21"/>
      <c r="H22" s="21"/>
      <c r="I22" s="21"/>
      <c r="J22" s="21"/>
      <c r="K22" s="21"/>
      <c r="L22" s="21"/>
      <c r="M22" s="21"/>
      <c r="N22" s="21"/>
      <c r="O22" s="21"/>
      <c r="P22" s="21"/>
      <c r="Q22" s="20"/>
      <c r="R22" s="20"/>
      <c r="S22" s="20"/>
      <c r="T22" s="20"/>
      <c r="U22" s="20"/>
    </row>
    <row r="23" spans="1:21" ht="79.5" customHeight="1" x14ac:dyDescent="0.25">
      <c r="A23" s="17" t="s">
        <v>64</v>
      </c>
      <c r="B23" s="19" t="s">
        <v>61</v>
      </c>
      <c r="C23" s="27" t="s">
        <v>532</v>
      </c>
      <c r="D23" s="16"/>
      <c r="E23" s="16"/>
      <c r="F23" s="16"/>
      <c r="G23" s="16"/>
      <c r="H23" s="16"/>
      <c r="I23" s="16"/>
      <c r="J23" s="16"/>
      <c r="K23" s="16"/>
      <c r="L23" s="16"/>
      <c r="M23" s="16"/>
      <c r="N23" s="16"/>
      <c r="O23" s="16"/>
      <c r="P23" s="16"/>
      <c r="Q23" s="16"/>
      <c r="R23" s="16"/>
      <c r="S23" s="16"/>
      <c r="T23" s="16"/>
      <c r="U23" s="16"/>
    </row>
    <row r="24" spans="1:21" ht="63" customHeight="1" x14ac:dyDescent="0.25">
      <c r="A24" s="17" t="s">
        <v>63</v>
      </c>
      <c r="B24" s="19" t="s">
        <v>472</v>
      </c>
      <c r="C24" s="27" t="s">
        <v>328</v>
      </c>
      <c r="D24" s="16"/>
      <c r="E24" s="16"/>
      <c r="F24" s="16"/>
      <c r="G24" s="16"/>
      <c r="H24" s="16"/>
      <c r="I24" s="16"/>
      <c r="J24" s="16"/>
      <c r="K24" s="16"/>
      <c r="L24" s="16"/>
      <c r="M24" s="16"/>
      <c r="N24" s="16"/>
      <c r="O24" s="16"/>
      <c r="P24" s="16"/>
      <c r="Q24" s="16"/>
      <c r="R24" s="16"/>
      <c r="S24" s="16"/>
      <c r="T24" s="16"/>
      <c r="U24" s="16"/>
    </row>
    <row r="25" spans="1:21" ht="63" customHeight="1" x14ac:dyDescent="0.25">
      <c r="A25" s="17" t="s">
        <v>62</v>
      </c>
      <c r="B25" s="19" t="s">
        <v>473</v>
      </c>
      <c r="C25" s="27" t="s">
        <v>534</v>
      </c>
      <c r="D25" s="16"/>
      <c r="E25" s="16"/>
      <c r="F25" s="16"/>
      <c r="G25" s="16"/>
      <c r="H25" s="16"/>
      <c r="I25" s="16"/>
      <c r="J25" s="16"/>
      <c r="K25" s="16"/>
      <c r="L25" s="16"/>
      <c r="M25" s="16"/>
      <c r="N25" s="16"/>
      <c r="O25" s="16"/>
      <c r="P25" s="16"/>
      <c r="Q25" s="16"/>
      <c r="R25" s="16"/>
      <c r="S25" s="16"/>
      <c r="T25" s="16"/>
      <c r="U25" s="16"/>
    </row>
    <row r="26" spans="1:21" ht="42.75" customHeight="1" x14ac:dyDescent="0.25">
      <c r="A26" s="17" t="s">
        <v>60</v>
      </c>
      <c r="B26" s="19" t="s">
        <v>241</v>
      </c>
      <c r="C26" s="27" t="s">
        <v>328</v>
      </c>
      <c r="D26" s="16"/>
      <c r="E26" s="16"/>
      <c r="F26" s="16"/>
      <c r="G26" s="16"/>
      <c r="H26" s="16"/>
      <c r="I26" s="16"/>
      <c r="J26" s="16"/>
      <c r="K26" s="16"/>
      <c r="L26" s="16"/>
      <c r="M26" s="16"/>
      <c r="N26" s="16"/>
      <c r="O26" s="16"/>
      <c r="P26" s="16"/>
      <c r="Q26" s="16"/>
      <c r="R26" s="16"/>
      <c r="S26" s="16"/>
      <c r="T26" s="16"/>
      <c r="U26" s="16"/>
    </row>
    <row r="27" spans="1:21" ht="57" customHeight="1" x14ac:dyDescent="0.25">
      <c r="A27" s="17" t="s">
        <v>59</v>
      </c>
      <c r="B27" s="19" t="s">
        <v>453</v>
      </c>
      <c r="C27" s="27" t="str">
        <f>C23</f>
        <v xml:space="preserve">Реконструкция ЦРП-1 10 кВ (приобретение и установка ТСН на 1 и 2 сек. шин ЦРП-1а)
</v>
      </c>
      <c r="D27" s="16"/>
      <c r="E27" s="16"/>
      <c r="F27" s="16"/>
      <c r="G27" s="16"/>
      <c r="H27" s="16"/>
      <c r="I27" s="16"/>
      <c r="J27" s="16"/>
      <c r="K27" s="16"/>
      <c r="L27" s="16"/>
      <c r="M27" s="16"/>
      <c r="N27" s="16"/>
      <c r="O27" s="16"/>
      <c r="P27" s="16"/>
      <c r="Q27" s="16"/>
      <c r="R27" s="16"/>
      <c r="S27" s="16"/>
      <c r="T27" s="16"/>
      <c r="U27" s="16"/>
    </row>
    <row r="28" spans="1:21" ht="42.75" customHeight="1" x14ac:dyDescent="0.25">
      <c r="A28" s="17" t="s">
        <v>57</v>
      </c>
      <c r="B28" s="19" t="s">
        <v>58</v>
      </c>
      <c r="C28" s="27">
        <v>2026</v>
      </c>
      <c r="D28" s="16"/>
      <c r="E28" s="16"/>
      <c r="F28" s="16"/>
      <c r="G28" s="16"/>
      <c r="H28" s="16"/>
      <c r="I28" s="16"/>
      <c r="J28" s="16"/>
      <c r="K28" s="16"/>
      <c r="L28" s="16"/>
      <c r="M28" s="16"/>
      <c r="N28" s="16"/>
      <c r="O28" s="16"/>
      <c r="P28" s="16"/>
      <c r="Q28" s="16"/>
      <c r="R28" s="16"/>
      <c r="S28" s="16"/>
      <c r="T28" s="16"/>
      <c r="U28" s="16"/>
    </row>
    <row r="29" spans="1:21" ht="42.75" customHeight="1" x14ac:dyDescent="0.25">
      <c r="A29" s="17" t="s">
        <v>55</v>
      </c>
      <c r="B29" s="18" t="s">
        <v>56</v>
      </c>
      <c r="C29" s="27">
        <v>2026</v>
      </c>
      <c r="D29" s="16"/>
      <c r="E29" s="16"/>
      <c r="F29" s="16"/>
      <c r="G29" s="16"/>
      <c r="H29" s="16"/>
      <c r="I29" s="16"/>
      <c r="J29" s="16"/>
      <c r="K29" s="16"/>
      <c r="L29" s="16"/>
      <c r="M29" s="16"/>
      <c r="N29" s="16"/>
      <c r="O29" s="16"/>
      <c r="P29" s="16"/>
      <c r="Q29" s="16"/>
      <c r="R29" s="16"/>
      <c r="S29" s="16"/>
      <c r="T29" s="16"/>
      <c r="U29" s="16"/>
    </row>
    <row r="30" spans="1:21" ht="42.75" customHeight="1" x14ac:dyDescent="0.25">
      <c r="A30" s="17" t="s">
        <v>73</v>
      </c>
      <c r="B30" s="18" t="s">
        <v>54</v>
      </c>
      <c r="C30" s="27" t="s">
        <v>520</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ColWidth="8.85546875" defaultRowHeight="15" x14ac:dyDescent="0.25"/>
  <cols>
    <col min="1" max="1" width="17.7109375" style="212" customWidth="1"/>
    <col min="2" max="2" width="30.140625" style="212" customWidth="1"/>
    <col min="3" max="3" width="12.28515625" style="212" customWidth="1"/>
    <col min="4" max="5" width="15" style="212" customWidth="1"/>
    <col min="6" max="7" width="13.28515625" style="212" customWidth="1"/>
    <col min="8" max="8" width="12.28515625" style="212" customWidth="1"/>
    <col min="9" max="9" width="17.85546875" style="212" customWidth="1"/>
    <col min="10" max="10" width="16.7109375" style="212" customWidth="1"/>
    <col min="11" max="11" width="24.5703125" style="212" customWidth="1"/>
    <col min="12" max="12" width="30.85546875" style="212" customWidth="1"/>
    <col min="13" max="13" width="27.140625" style="212" customWidth="1"/>
    <col min="14" max="14" width="32.42578125" style="212" customWidth="1"/>
    <col min="15" max="15" width="13.28515625" style="212" customWidth="1"/>
    <col min="16" max="16" width="8.7109375" style="212" customWidth="1"/>
    <col min="17" max="17" width="12.7109375" style="212" customWidth="1"/>
    <col min="18" max="18" width="8.85546875" style="212"/>
    <col min="19" max="19" width="17" style="212" customWidth="1"/>
    <col min="20" max="21" width="12" style="212" customWidth="1"/>
    <col min="22" max="22" width="11" style="212" customWidth="1"/>
    <col min="23" max="25" width="17.7109375" style="212" customWidth="1"/>
    <col min="26" max="26" width="46.5703125" style="212" customWidth="1"/>
    <col min="27" max="28" width="12.28515625" style="212" customWidth="1"/>
    <col min="29" max="16384" width="8.85546875" style="212"/>
  </cols>
  <sheetData>
    <row r="1" spans="1:28" ht="18.75" x14ac:dyDescent="0.25">
      <c r="Z1" s="26" t="s">
        <v>69</v>
      </c>
    </row>
    <row r="2" spans="1:28" ht="18.75" x14ac:dyDescent="0.3">
      <c r="Z2" s="12" t="s">
        <v>11</v>
      </c>
    </row>
    <row r="3" spans="1:28" ht="18.75" x14ac:dyDescent="0.3">
      <c r="Z3" s="12" t="s">
        <v>68</v>
      </c>
    </row>
    <row r="4" spans="1:28" ht="18.75" customHeight="1" x14ac:dyDescent="0.25">
      <c r="A4" s="258" t="s">
        <v>536</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1"/>
      <c r="AB6" s="17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1"/>
      <c r="AB7" s="171"/>
    </row>
    <row r="8" spans="1:28" ht="15.75" x14ac:dyDescent="0.25">
      <c r="A8" s="263" t="s">
        <v>497</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9"/>
      <c r="AB8" s="199"/>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00"/>
      <c r="AB9" s="20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1"/>
      <c r="AB10" s="171"/>
    </row>
    <row r="11" spans="1:28" ht="15.75" x14ac:dyDescent="0.25">
      <c r="A11" s="264" t="s">
        <v>528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99"/>
      <c r="AB11" s="199"/>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00"/>
      <c r="AB12" s="20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73"/>
      <c r="AB13" s="173"/>
    </row>
    <row r="14" spans="1:28" ht="39.75" customHeight="1" x14ac:dyDescent="0.25">
      <c r="A14" s="265" t="str">
        <f>'2. паспорт  ТП'!A14:S14</f>
        <v xml:space="preserve">Реконструкция ЦРП-1 10 кВ (приобретение и установка ТСН на 1 и 2 сек. шин ЦРП-1а)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99"/>
      <c r="AB14" s="199"/>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00"/>
      <c r="AB15" s="20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213"/>
      <c r="AB16" s="21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213"/>
      <c r="AB17" s="21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213"/>
      <c r="AB18" s="21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213"/>
      <c r="AB19" s="21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14"/>
      <c r="AB20" s="21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14"/>
      <c r="AB21" s="214"/>
    </row>
    <row r="22" spans="1:28" x14ac:dyDescent="0.25">
      <c r="A22" s="306" t="s">
        <v>471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15"/>
      <c r="AB22" s="215"/>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216" t="s">
        <v>244</v>
      </c>
      <c r="B24" s="217" t="s">
        <v>250</v>
      </c>
      <c r="C24" s="216" t="s">
        <v>322</v>
      </c>
      <c r="D24" s="216" t="s">
        <v>245</v>
      </c>
      <c r="E24" s="216" t="s">
        <v>323</v>
      </c>
      <c r="F24" s="216" t="s">
        <v>504</v>
      </c>
      <c r="G24" s="216" t="s">
        <v>505</v>
      </c>
      <c r="H24" s="216" t="s">
        <v>246</v>
      </c>
      <c r="I24" s="216" t="s">
        <v>506</v>
      </c>
      <c r="J24" s="216" t="s">
        <v>251</v>
      </c>
      <c r="K24" s="217" t="s">
        <v>249</v>
      </c>
      <c r="L24" s="217" t="s">
        <v>247</v>
      </c>
      <c r="M24" s="218" t="s">
        <v>253</v>
      </c>
      <c r="N24" s="217" t="s">
        <v>507</v>
      </c>
      <c r="O24" s="216" t="s">
        <v>508</v>
      </c>
      <c r="P24" s="216" t="s">
        <v>509</v>
      </c>
      <c r="Q24" s="216" t="s">
        <v>510</v>
      </c>
      <c r="R24" s="216" t="s">
        <v>246</v>
      </c>
      <c r="S24" s="216" t="s">
        <v>511</v>
      </c>
      <c r="T24" s="216" t="s">
        <v>512</v>
      </c>
      <c r="U24" s="216" t="s">
        <v>513</v>
      </c>
      <c r="V24" s="216" t="s">
        <v>510</v>
      </c>
      <c r="W24" s="219" t="s">
        <v>514</v>
      </c>
      <c r="X24" s="219" t="s">
        <v>515</v>
      </c>
      <c r="Y24" s="219" t="s">
        <v>516</v>
      </c>
      <c r="Z24" s="220" t="s">
        <v>254</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1">
        <v>2025</v>
      </c>
      <c r="B26" s="221" t="s">
        <v>530</v>
      </c>
      <c r="C26" s="221" t="s">
        <v>486</v>
      </c>
      <c r="D26" s="221" t="s">
        <v>486</v>
      </c>
      <c r="E26" s="221" t="s">
        <v>486</v>
      </c>
      <c r="F26" s="221" t="s">
        <v>486</v>
      </c>
      <c r="G26" s="221" t="s">
        <v>486</v>
      </c>
      <c r="H26" s="221" t="s">
        <v>486</v>
      </c>
      <c r="I26" s="221" t="s">
        <v>486</v>
      </c>
      <c r="J26" s="221" t="s">
        <v>486</v>
      </c>
      <c r="K26" s="221" t="s">
        <v>486</v>
      </c>
      <c r="L26" s="221" t="s">
        <v>486</v>
      </c>
      <c r="M26" s="221" t="s">
        <v>486</v>
      </c>
      <c r="N26" s="221" t="s">
        <v>486</v>
      </c>
      <c r="O26" s="221" t="s">
        <v>486</v>
      </c>
      <c r="P26" s="221" t="s">
        <v>486</v>
      </c>
      <c r="Q26" s="221" t="s">
        <v>486</v>
      </c>
      <c r="R26" s="221" t="s">
        <v>486</v>
      </c>
      <c r="S26" s="221" t="s">
        <v>486</v>
      </c>
      <c r="T26" s="221" t="s">
        <v>486</v>
      </c>
      <c r="U26" s="221" t="s">
        <v>486</v>
      </c>
      <c r="V26" s="221" t="s">
        <v>486</v>
      </c>
      <c r="W26" s="221" t="s">
        <v>486</v>
      </c>
      <c r="X26" s="221" t="s">
        <v>486</v>
      </c>
      <c r="Y26" s="221" t="s">
        <v>486</v>
      </c>
      <c r="Z26" s="221" t="s">
        <v>486</v>
      </c>
    </row>
    <row r="27" spans="1:28" ht="15.75" thickBot="1" x14ac:dyDescent="0.3">
      <c r="A27" s="222"/>
      <c r="B27" s="223"/>
      <c r="C27" s="222"/>
      <c r="D27" s="221"/>
      <c r="E27" s="221"/>
      <c r="F27" s="221"/>
      <c r="G27" s="221"/>
      <c r="H27" s="221"/>
      <c r="I27" s="221"/>
      <c r="J27" s="221"/>
      <c r="K27" s="221"/>
      <c r="L27" s="224"/>
      <c r="M27" s="225"/>
      <c r="N27" s="226"/>
      <c r="O27" s="222"/>
      <c r="P27" s="222"/>
      <c r="Q27" s="222"/>
      <c r="R27" s="222"/>
      <c r="S27" s="222"/>
      <c r="T27" s="222"/>
      <c r="U27" s="222"/>
      <c r="V27" s="222"/>
      <c r="W27" s="222"/>
      <c r="X27" s="222"/>
      <c r="Y27" s="222"/>
      <c r="Z27" s="222"/>
    </row>
    <row r="28" spans="1:28" x14ac:dyDescent="0.25">
      <c r="A28" s="222"/>
      <c r="B28" s="222"/>
      <c r="C28" s="222"/>
      <c r="D28" s="222"/>
      <c r="E28" s="222"/>
      <c r="F28" s="227"/>
      <c r="G28" s="227"/>
      <c r="H28" s="222"/>
      <c r="I28" s="227"/>
      <c r="J28" s="227"/>
      <c r="K28" s="228"/>
      <c r="L28" s="229"/>
      <c r="M28" s="228"/>
      <c r="N28" s="228"/>
      <c r="O28" s="228"/>
      <c r="P28" s="228"/>
      <c r="Q28" s="228"/>
      <c r="R28" s="228"/>
      <c r="S28" s="228"/>
      <c r="T28" s="228"/>
      <c r="U28" s="228"/>
      <c r="V28" s="228"/>
      <c r="W28" s="228"/>
      <c r="X28" s="228"/>
      <c r="Y28" s="228"/>
      <c r="Z28" s="228"/>
    </row>
    <row r="29" spans="1:28" x14ac:dyDescent="0.25">
      <c r="A29" s="222"/>
      <c r="B29" s="222"/>
      <c r="C29" s="222"/>
      <c r="D29" s="222"/>
      <c r="E29" s="222"/>
      <c r="F29" s="227"/>
      <c r="G29" s="227"/>
      <c r="H29" s="222"/>
      <c r="I29" s="227"/>
      <c r="J29" s="227"/>
      <c r="K29" s="228"/>
      <c r="L29" s="229"/>
      <c r="M29" s="222"/>
      <c r="N29" s="222"/>
      <c r="O29" s="222"/>
      <c r="P29" s="222"/>
      <c r="Q29" s="222"/>
      <c r="R29" s="222"/>
      <c r="S29" s="222"/>
      <c r="T29" s="222"/>
      <c r="U29" s="222"/>
      <c r="V29" s="222"/>
      <c r="W29" s="222"/>
      <c r="X29" s="222"/>
      <c r="Y29" s="222"/>
      <c r="Z29" s="222"/>
    </row>
    <row r="30" spans="1:28" x14ac:dyDescent="0.25">
      <c r="A30" s="222"/>
      <c r="B30" s="222"/>
      <c r="C30" s="222"/>
      <c r="D30" s="222"/>
      <c r="E30" s="222"/>
      <c r="F30" s="227"/>
      <c r="G30" s="227"/>
      <c r="H30" s="222"/>
      <c r="I30" s="227"/>
      <c r="J30" s="227"/>
      <c r="K30" s="228"/>
      <c r="L30" s="229"/>
      <c r="M30" s="222"/>
      <c r="N30" s="222"/>
      <c r="O30" s="222"/>
      <c r="P30" s="222"/>
      <c r="Q30" s="222"/>
      <c r="R30" s="222"/>
      <c r="S30" s="222"/>
      <c r="T30" s="222"/>
      <c r="U30" s="222"/>
      <c r="V30" s="222"/>
      <c r="W30" s="222"/>
      <c r="X30" s="222"/>
      <c r="Y30" s="222"/>
      <c r="Z30" s="222"/>
    </row>
    <row r="31" spans="1:28" x14ac:dyDescent="0.25">
      <c r="A31" s="222"/>
      <c r="B31" s="222"/>
      <c r="C31" s="222"/>
      <c r="D31" s="222"/>
      <c r="E31" s="222"/>
      <c r="F31" s="222"/>
      <c r="G31" s="222"/>
      <c r="H31" s="222"/>
      <c r="I31" s="222"/>
      <c r="J31" s="222"/>
      <c r="K31" s="222"/>
      <c r="L31" s="229"/>
      <c r="M31" s="222"/>
      <c r="N31" s="222"/>
      <c r="O31" s="222"/>
      <c r="P31" s="222"/>
      <c r="Q31" s="222"/>
      <c r="R31" s="222"/>
      <c r="S31" s="222"/>
      <c r="T31" s="222"/>
      <c r="U31" s="222"/>
      <c r="V31" s="222"/>
      <c r="W31" s="222"/>
      <c r="X31" s="222"/>
      <c r="Y31" s="222"/>
      <c r="Z31" s="222"/>
    </row>
    <row r="32" spans="1:28" x14ac:dyDescent="0.25">
      <c r="A32" s="230"/>
      <c r="B32" s="230"/>
      <c r="C32" s="227"/>
      <c r="D32" s="227"/>
      <c r="E32" s="227"/>
      <c r="F32" s="227"/>
      <c r="G32" s="227"/>
      <c r="H32" s="227"/>
      <c r="I32" s="227"/>
      <c r="J32" s="227"/>
      <c r="K32" s="222"/>
      <c r="L32" s="222"/>
      <c r="M32" s="222"/>
      <c r="N32" s="222"/>
      <c r="O32" s="222"/>
      <c r="P32" s="222"/>
      <c r="Q32" s="222"/>
      <c r="R32" s="222"/>
      <c r="S32" s="222"/>
      <c r="T32" s="222"/>
      <c r="U32" s="222"/>
      <c r="V32" s="222"/>
      <c r="W32" s="222"/>
      <c r="X32" s="222"/>
      <c r="Y32" s="222"/>
      <c r="Z32" s="222"/>
    </row>
    <row r="33" spans="1:26" x14ac:dyDescent="0.25">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row>
    <row r="37" spans="1:26" x14ac:dyDescent="0.25">
      <c r="A37" s="2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211" customWidth="1"/>
    <col min="2" max="2" width="25.5703125" style="211" customWidth="1"/>
    <col min="3" max="3" width="71.28515625" style="211" customWidth="1"/>
    <col min="4" max="4" width="16.140625" style="211" customWidth="1"/>
    <col min="5" max="5" width="9.42578125" style="211" customWidth="1"/>
    <col min="6" max="6" width="8.7109375" style="211" customWidth="1"/>
    <col min="7" max="7" width="9" style="211" customWidth="1"/>
    <col min="8" max="8" width="8.425781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15" customFormat="1" ht="18.75" customHeight="1" x14ac:dyDescent="0.2">
      <c r="O1" s="26" t="s">
        <v>69</v>
      </c>
    </row>
    <row r="2" spans="1:28" s="15" customFormat="1" ht="18.75" customHeight="1" x14ac:dyDescent="0.3">
      <c r="O2" s="12" t="s">
        <v>11</v>
      </c>
    </row>
    <row r="3" spans="1:28" s="15" customFormat="1" ht="18.75" x14ac:dyDescent="0.3">
      <c r="A3" s="188"/>
      <c r="B3" s="188"/>
      <c r="O3" s="12" t="s">
        <v>68</v>
      </c>
    </row>
    <row r="4" spans="1:28" s="15" customFormat="1" ht="18.75" x14ac:dyDescent="0.3">
      <c r="A4" s="188"/>
      <c r="B4" s="188"/>
      <c r="L4" s="12"/>
    </row>
    <row r="5" spans="1:28" s="15" customFormat="1" ht="15.75" x14ac:dyDescent="0.2">
      <c r="A5" s="258" t="s">
        <v>535</v>
      </c>
      <c r="B5" s="258"/>
      <c r="C5" s="258"/>
      <c r="D5" s="258"/>
      <c r="E5" s="258"/>
      <c r="F5" s="258"/>
      <c r="G5" s="258"/>
      <c r="H5" s="258"/>
      <c r="I5" s="258"/>
      <c r="J5" s="258"/>
      <c r="K5" s="258"/>
      <c r="L5" s="258"/>
      <c r="M5" s="258"/>
      <c r="N5" s="258"/>
      <c r="O5" s="258"/>
      <c r="P5" s="122"/>
      <c r="Q5" s="122"/>
      <c r="R5" s="122"/>
      <c r="S5" s="122"/>
      <c r="T5" s="122"/>
      <c r="U5" s="122"/>
      <c r="V5" s="122"/>
      <c r="W5" s="122"/>
      <c r="X5" s="122"/>
      <c r="Y5" s="122"/>
      <c r="Z5" s="122"/>
      <c r="AA5" s="122"/>
      <c r="AB5" s="122"/>
    </row>
    <row r="6" spans="1:28" s="15" customFormat="1" ht="18.75" x14ac:dyDescent="0.3">
      <c r="A6" s="188"/>
      <c r="B6" s="188"/>
      <c r="L6" s="12"/>
    </row>
    <row r="7" spans="1:28" s="15" customFormat="1" ht="18.75" x14ac:dyDescent="0.2">
      <c r="A7" s="262" t="s">
        <v>10</v>
      </c>
      <c r="B7" s="262"/>
      <c r="C7" s="262"/>
      <c r="D7" s="262"/>
      <c r="E7" s="262"/>
      <c r="F7" s="262"/>
      <c r="G7" s="262"/>
      <c r="H7" s="262"/>
      <c r="I7" s="262"/>
      <c r="J7" s="262"/>
      <c r="K7" s="262"/>
      <c r="L7" s="262"/>
      <c r="M7" s="262"/>
      <c r="N7" s="262"/>
      <c r="O7" s="262"/>
      <c r="P7" s="171"/>
      <c r="Q7" s="171"/>
      <c r="R7" s="171"/>
      <c r="S7" s="171"/>
      <c r="T7" s="171"/>
      <c r="U7" s="171"/>
      <c r="V7" s="171"/>
      <c r="W7" s="171"/>
      <c r="X7" s="171"/>
      <c r="Y7" s="171"/>
      <c r="Z7" s="171"/>
    </row>
    <row r="8" spans="1:28" s="15" customFormat="1" ht="18.75" x14ac:dyDescent="0.2">
      <c r="A8" s="262"/>
      <c r="B8" s="262"/>
      <c r="C8" s="262"/>
      <c r="D8" s="262"/>
      <c r="E8" s="262"/>
      <c r="F8" s="262"/>
      <c r="G8" s="262"/>
      <c r="H8" s="262"/>
      <c r="I8" s="262"/>
      <c r="J8" s="262"/>
      <c r="K8" s="262"/>
      <c r="L8" s="262"/>
      <c r="M8" s="262"/>
      <c r="N8" s="262"/>
      <c r="O8" s="262"/>
      <c r="P8" s="171"/>
      <c r="Q8" s="171"/>
      <c r="R8" s="171"/>
      <c r="S8" s="171"/>
      <c r="T8" s="171"/>
      <c r="U8" s="171"/>
      <c r="V8" s="171"/>
      <c r="W8" s="171"/>
      <c r="X8" s="171"/>
      <c r="Y8" s="171"/>
      <c r="Z8" s="171"/>
    </row>
    <row r="9" spans="1:28" s="15" customFormat="1" ht="18.75" x14ac:dyDescent="0.2">
      <c r="A9" s="263" t="s">
        <v>497</v>
      </c>
      <c r="B9" s="263"/>
      <c r="C9" s="263"/>
      <c r="D9" s="263"/>
      <c r="E9" s="263"/>
      <c r="F9" s="263"/>
      <c r="G9" s="263"/>
      <c r="H9" s="263"/>
      <c r="I9" s="263"/>
      <c r="J9" s="263"/>
      <c r="K9" s="263"/>
      <c r="L9" s="263"/>
      <c r="M9" s="263"/>
      <c r="N9" s="263"/>
      <c r="O9" s="263"/>
      <c r="P9" s="171"/>
      <c r="Q9" s="171"/>
      <c r="R9" s="171"/>
      <c r="S9" s="171"/>
      <c r="T9" s="171"/>
      <c r="U9" s="171"/>
      <c r="V9" s="171"/>
      <c r="W9" s="171"/>
      <c r="X9" s="171"/>
      <c r="Y9" s="171"/>
      <c r="Z9" s="171"/>
    </row>
    <row r="10" spans="1:28" s="15" customFormat="1" ht="18.75" x14ac:dyDescent="0.2">
      <c r="A10" s="259" t="s">
        <v>9</v>
      </c>
      <c r="B10" s="259"/>
      <c r="C10" s="259"/>
      <c r="D10" s="259"/>
      <c r="E10" s="259"/>
      <c r="F10" s="259"/>
      <c r="G10" s="259"/>
      <c r="H10" s="259"/>
      <c r="I10" s="259"/>
      <c r="J10" s="259"/>
      <c r="K10" s="259"/>
      <c r="L10" s="259"/>
      <c r="M10" s="259"/>
      <c r="N10" s="259"/>
      <c r="O10" s="259"/>
      <c r="P10" s="171"/>
      <c r="Q10" s="171"/>
      <c r="R10" s="171"/>
      <c r="S10" s="171"/>
      <c r="T10" s="171"/>
      <c r="U10" s="171"/>
      <c r="V10" s="171"/>
      <c r="W10" s="171"/>
      <c r="X10" s="171"/>
      <c r="Y10" s="171"/>
      <c r="Z10" s="171"/>
    </row>
    <row r="11" spans="1:28" s="15" customFormat="1" ht="18.75" x14ac:dyDescent="0.2">
      <c r="A11" s="262"/>
      <c r="B11" s="262"/>
      <c r="C11" s="262"/>
      <c r="D11" s="262"/>
      <c r="E11" s="262"/>
      <c r="F11" s="262"/>
      <c r="G11" s="262"/>
      <c r="H11" s="262"/>
      <c r="I11" s="262"/>
      <c r="J11" s="262"/>
      <c r="K11" s="262"/>
      <c r="L11" s="262"/>
      <c r="M11" s="262"/>
      <c r="N11" s="262"/>
      <c r="O11" s="262"/>
      <c r="P11" s="171"/>
      <c r="Q11" s="171"/>
      <c r="R11" s="171"/>
      <c r="S11" s="171"/>
      <c r="T11" s="171"/>
      <c r="U11" s="171"/>
      <c r="V11" s="171"/>
      <c r="W11" s="171"/>
      <c r="X11" s="171"/>
      <c r="Y11" s="171"/>
      <c r="Z11" s="171"/>
    </row>
    <row r="12" spans="1:28" s="15" customFormat="1" ht="18.75" x14ac:dyDescent="0.2">
      <c r="A12" s="264" t="s">
        <v>528</v>
      </c>
      <c r="B12" s="264"/>
      <c r="C12" s="264"/>
      <c r="D12" s="264"/>
      <c r="E12" s="264"/>
      <c r="F12" s="264"/>
      <c r="G12" s="264"/>
      <c r="H12" s="264"/>
      <c r="I12" s="264"/>
      <c r="J12" s="264"/>
      <c r="K12" s="264"/>
      <c r="L12" s="264"/>
      <c r="M12" s="264"/>
      <c r="N12" s="264"/>
      <c r="O12" s="264"/>
      <c r="P12" s="171"/>
      <c r="Q12" s="171"/>
      <c r="R12" s="171"/>
      <c r="S12" s="171"/>
      <c r="T12" s="171"/>
      <c r="U12" s="171"/>
      <c r="V12" s="171"/>
      <c r="W12" s="171"/>
      <c r="X12" s="171"/>
      <c r="Y12" s="171"/>
      <c r="Z12" s="171"/>
    </row>
    <row r="13" spans="1:28" s="15" customFormat="1" ht="18.75" x14ac:dyDescent="0.2">
      <c r="A13" s="259" t="s">
        <v>8</v>
      </c>
      <c r="B13" s="259"/>
      <c r="C13" s="259"/>
      <c r="D13" s="259"/>
      <c r="E13" s="259"/>
      <c r="F13" s="259"/>
      <c r="G13" s="259"/>
      <c r="H13" s="259"/>
      <c r="I13" s="259"/>
      <c r="J13" s="259"/>
      <c r="K13" s="259"/>
      <c r="L13" s="259"/>
      <c r="M13" s="259"/>
      <c r="N13" s="259"/>
      <c r="O13" s="259"/>
      <c r="P13" s="171"/>
      <c r="Q13" s="171"/>
      <c r="R13" s="171"/>
      <c r="S13" s="171"/>
      <c r="T13" s="171"/>
      <c r="U13" s="171"/>
      <c r="V13" s="171"/>
      <c r="W13" s="171"/>
      <c r="X13" s="171"/>
      <c r="Y13" s="171"/>
      <c r="Z13" s="171"/>
    </row>
    <row r="14" spans="1:28" s="191" customFormat="1" ht="15.75" customHeight="1" x14ac:dyDescent="0.2">
      <c r="A14" s="312"/>
      <c r="B14" s="312"/>
      <c r="C14" s="312"/>
      <c r="D14" s="312"/>
      <c r="E14" s="312"/>
      <c r="F14" s="312"/>
      <c r="G14" s="312"/>
      <c r="H14" s="312"/>
      <c r="I14" s="312"/>
      <c r="J14" s="312"/>
      <c r="K14" s="312"/>
      <c r="L14" s="312"/>
      <c r="M14" s="312"/>
      <c r="N14" s="312"/>
      <c r="O14" s="312"/>
      <c r="P14" s="190"/>
      <c r="Q14" s="190"/>
      <c r="R14" s="190"/>
      <c r="S14" s="190"/>
      <c r="T14" s="190"/>
      <c r="U14" s="190"/>
      <c r="V14" s="190"/>
      <c r="W14" s="190"/>
      <c r="X14" s="190"/>
      <c r="Y14" s="190"/>
      <c r="Z14" s="190"/>
    </row>
    <row r="15" spans="1:28" s="192" customFormat="1" ht="45.75" customHeight="1" x14ac:dyDescent="0.2">
      <c r="A15" s="265" t="str">
        <f>'3.1. паспорт Техсостояние ПС'!A16:T16</f>
        <v xml:space="preserve">Реконструкция ЦРП-1 10 кВ (приобретение и установка ТСН на 1 и 2 сек. шин ЦРП-1а)
</v>
      </c>
      <c r="B15" s="263"/>
      <c r="C15" s="263"/>
      <c r="D15" s="263"/>
      <c r="E15" s="263"/>
      <c r="F15" s="263"/>
      <c r="G15" s="263"/>
      <c r="H15" s="263"/>
      <c r="I15" s="263"/>
      <c r="J15" s="263"/>
      <c r="K15" s="263"/>
      <c r="L15" s="263"/>
      <c r="M15" s="263"/>
      <c r="N15" s="263"/>
      <c r="O15" s="263"/>
      <c r="P15" s="199"/>
      <c r="Q15" s="199"/>
      <c r="R15" s="199"/>
      <c r="S15" s="199"/>
      <c r="T15" s="199"/>
      <c r="U15" s="199"/>
      <c r="V15" s="199"/>
      <c r="W15" s="199"/>
      <c r="X15" s="199"/>
      <c r="Y15" s="199"/>
      <c r="Z15" s="199"/>
    </row>
    <row r="16" spans="1:28" s="192" customFormat="1" ht="15" customHeight="1" x14ac:dyDescent="0.2">
      <c r="A16" s="259" t="s">
        <v>7</v>
      </c>
      <c r="B16" s="259"/>
      <c r="C16" s="259"/>
      <c r="D16" s="259"/>
      <c r="E16" s="259"/>
      <c r="F16" s="259"/>
      <c r="G16" s="259"/>
      <c r="H16" s="259"/>
      <c r="I16" s="259"/>
      <c r="J16" s="259"/>
      <c r="K16" s="259"/>
      <c r="L16" s="259"/>
      <c r="M16" s="259"/>
      <c r="N16" s="259"/>
      <c r="O16" s="259"/>
      <c r="P16" s="200"/>
      <c r="Q16" s="200"/>
      <c r="R16" s="200"/>
      <c r="S16" s="200"/>
      <c r="T16" s="200"/>
      <c r="U16" s="200"/>
      <c r="V16" s="200"/>
      <c r="W16" s="200"/>
      <c r="X16" s="200"/>
      <c r="Y16" s="200"/>
      <c r="Z16" s="200"/>
    </row>
    <row r="17" spans="1:26" s="192" customFormat="1" ht="15" customHeight="1" x14ac:dyDescent="0.2">
      <c r="A17" s="318"/>
      <c r="B17" s="318"/>
      <c r="C17" s="318"/>
      <c r="D17" s="318"/>
      <c r="E17" s="318"/>
      <c r="F17" s="318"/>
      <c r="G17" s="318"/>
      <c r="H17" s="318"/>
      <c r="I17" s="318"/>
      <c r="J17" s="318"/>
      <c r="K17" s="318"/>
      <c r="L17" s="318"/>
      <c r="M17" s="318"/>
      <c r="N17" s="318"/>
      <c r="O17" s="318"/>
      <c r="P17" s="193"/>
      <c r="Q17" s="193"/>
      <c r="R17" s="193"/>
      <c r="S17" s="193"/>
      <c r="T17" s="193"/>
      <c r="U17" s="193"/>
      <c r="V17" s="193"/>
      <c r="W17" s="193"/>
    </row>
    <row r="18" spans="1:26" s="192" customFormat="1" ht="91.5" customHeight="1" x14ac:dyDescent="0.2">
      <c r="A18" s="313" t="s">
        <v>448</v>
      </c>
      <c r="B18" s="313"/>
      <c r="C18" s="313"/>
      <c r="D18" s="313"/>
      <c r="E18" s="313"/>
      <c r="F18" s="313"/>
      <c r="G18" s="313"/>
      <c r="H18" s="313"/>
      <c r="I18" s="313"/>
      <c r="J18" s="313"/>
      <c r="K18" s="313"/>
      <c r="L18" s="313"/>
      <c r="M18" s="313"/>
      <c r="N18" s="313"/>
      <c r="O18" s="313"/>
      <c r="P18" s="201"/>
      <c r="Q18" s="201"/>
      <c r="R18" s="201"/>
      <c r="S18" s="201"/>
      <c r="T18" s="201"/>
      <c r="U18" s="201"/>
      <c r="V18" s="201"/>
      <c r="W18" s="201"/>
      <c r="X18" s="201"/>
      <c r="Y18" s="201"/>
      <c r="Z18" s="201"/>
    </row>
    <row r="19" spans="1:26" s="192" customFormat="1" ht="78" customHeight="1" x14ac:dyDescent="0.2">
      <c r="A19" s="314" t="s">
        <v>6</v>
      </c>
      <c r="B19" s="314" t="s">
        <v>88</v>
      </c>
      <c r="C19" s="314" t="s">
        <v>87</v>
      </c>
      <c r="D19" s="314" t="s">
        <v>76</v>
      </c>
      <c r="E19" s="315" t="s">
        <v>86</v>
      </c>
      <c r="F19" s="316"/>
      <c r="G19" s="316"/>
      <c r="H19" s="316"/>
      <c r="I19" s="317"/>
      <c r="J19" s="314" t="s">
        <v>85</v>
      </c>
      <c r="K19" s="314"/>
      <c r="L19" s="314"/>
      <c r="M19" s="314"/>
      <c r="N19" s="314"/>
      <c r="O19" s="314"/>
      <c r="P19" s="193"/>
      <c r="Q19" s="193"/>
      <c r="R19" s="193"/>
      <c r="S19" s="193"/>
      <c r="T19" s="193"/>
      <c r="U19" s="193"/>
      <c r="V19" s="193"/>
      <c r="W19" s="193"/>
    </row>
    <row r="20" spans="1:26" s="192" customFormat="1" ht="51" customHeight="1" x14ac:dyDescent="0.2">
      <c r="A20" s="314"/>
      <c r="B20" s="314"/>
      <c r="C20" s="314"/>
      <c r="D20" s="314"/>
      <c r="E20" s="202" t="s">
        <v>84</v>
      </c>
      <c r="F20" s="202" t="s">
        <v>83</v>
      </c>
      <c r="G20" s="202" t="s">
        <v>82</v>
      </c>
      <c r="H20" s="202" t="s">
        <v>81</v>
      </c>
      <c r="I20" s="202" t="s">
        <v>80</v>
      </c>
      <c r="J20" s="202" t="s">
        <v>79</v>
      </c>
      <c r="K20" s="202" t="s">
        <v>5</v>
      </c>
      <c r="L20" s="203" t="s">
        <v>4</v>
      </c>
      <c r="M20" s="204" t="s">
        <v>242</v>
      </c>
      <c r="N20" s="204" t="s">
        <v>78</v>
      </c>
      <c r="O20" s="204" t="s">
        <v>77</v>
      </c>
      <c r="P20" s="205"/>
      <c r="Q20" s="205"/>
      <c r="R20" s="205"/>
      <c r="S20" s="205"/>
      <c r="T20" s="205"/>
      <c r="U20" s="205"/>
      <c r="V20" s="205"/>
      <c r="W20" s="205"/>
      <c r="X20" s="206"/>
      <c r="Y20" s="206"/>
      <c r="Z20" s="206"/>
    </row>
    <row r="21" spans="1:26" s="192" customFormat="1" ht="16.5" customHeight="1"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5"/>
      <c r="Q21" s="205"/>
      <c r="R21" s="205"/>
      <c r="S21" s="205"/>
      <c r="T21" s="205"/>
      <c r="U21" s="205"/>
      <c r="V21" s="205"/>
      <c r="W21" s="205"/>
      <c r="X21" s="206"/>
      <c r="Y21" s="206"/>
      <c r="Z21" s="206"/>
    </row>
    <row r="22" spans="1:26" s="192" customFormat="1" ht="33" customHeight="1" x14ac:dyDescent="0.2">
      <c r="A22" s="209" t="s">
        <v>65</v>
      </c>
      <c r="B22" s="209" t="s">
        <v>521</v>
      </c>
      <c r="C22" s="209" t="s">
        <v>328</v>
      </c>
      <c r="D22" s="209" t="s">
        <v>328</v>
      </c>
      <c r="E22" s="209" t="s">
        <v>328</v>
      </c>
      <c r="F22" s="209" t="s">
        <v>328</v>
      </c>
      <c r="G22" s="209" t="s">
        <v>328</v>
      </c>
      <c r="H22" s="209" t="s">
        <v>328</v>
      </c>
      <c r="I22" s="209" t="s">
        <v>328</v>
      </c>
      <c r="J22" s="209" t="s">
        <v>328</v>
      </c>
      <c r="K22" s="209" t="s">
        <v>328</v>
      </c>
      <c r="L22" s="209" t="s">
        <v>328</v>
      </c>
      <c r="M22" s="209" t="s">
        <v>328</v>
      </c>
      <c r="N22" s="209" t="s">
        <v>328</v>
      </c>
      <c r="O22" s="209" t="s">
        <v>328</v>
      </c>
      <c r="P22" s="205"/>
      <c r="Q22" s="205"/>
      <c r="R22" s="205"/>
      <c r="S22" s="205"/>
      <c r="T22" s="205"/>
      <c r="U22" s="205"/>
      <c r="V22" s="206"/>
      <c r="W22" s="206"/>
      <c r="X22" s="206"/>
      <c r="Y22" s="206"/>
      <c r="Z22" s="206"/>
    </row>
    <row r="23" spans="1:26"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row>
    <row r="24" spans="1:26"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row>
    <row r="26" spans="1:26"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spans="1:26"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spans="1:26"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spans="1:26"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spans="1:26"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spans="1:26"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spans="1:26"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spans="1:26"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spans="1:26"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spans="1:26"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spans="1:26"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spans="1:26"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spans="1:26"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spans="1:26"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spans="1:26"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spans="1:26"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spans="1:26"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spans="1:26"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spans="1:26"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spans="1:26"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spans="1:26"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spans="1:26"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spans="1:26"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spans="1:26"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spans="1:26"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spans="1:26"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spans="1:26"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spans="1:26"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spans="1:26"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spans="1:26"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spans="1:26"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spans="1:26"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spans="1:26"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spans="1:26"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spans="1:26"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spans="1:26"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spans="1:26"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spans="1:26"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spans="1:26"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spans="1:26"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spans="1:26"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spans="1:26"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spans="1:26"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spans="1:26"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spans="1:26"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spans="1:26"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spans="1:26"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spans="1:26"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spans="1:26"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spans="1:26"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spans="1:26"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6"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spans="1:26"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spans="1:26"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spans="1:26"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spans="1:26"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spans="1:26"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spans="1:26"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spans="1:26"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spans="1:26"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spans="1:26"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spans="1:26"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spans="1:26"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spans="1:26"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spans="1:26"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spans="1:26"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spans="1:26"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spans="1:26"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spans="1:26"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spans="1:26"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spans="1:26"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spans="1:26"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spans="1:26"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spans="1:26"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spans="1:26"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spans="1:26"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spans="1:26"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spans="1:26"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spans="1:26"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spans="1:26"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spans="1:26"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spans="1:26"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spans="1:26"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spans="1:26"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spans="1:26"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spans="1:26"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spans="1:26"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spans="1:26"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spans="1:26"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spans="1:26"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spans="1:26"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spans="1:26"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spans="1:26"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spans="1:26"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spans="1:26"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spans="1:26"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spans="1:26"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spans="1:26"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spans="1:26"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spans="1:26"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spans="1:26"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spans="1:26"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spans="1:26"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spans="1:26"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spans="1:26"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spans="1:26"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spans="1:26"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spans="1:26"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spans="1:26"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spans="1:26"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spans="1:26"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spans="1:26"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spans="1:26"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spans="1:26"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spans="1:26"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spans="1:26"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spans="1:26"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spans="1:26"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spans="1:26"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spans="1:26"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spans="1:26"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spans="1:26"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spans="1:26"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spans="1:26"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spans="1:26"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spans="1:26"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spans="1:26"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spans="1:26"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spans="1:26"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spans="1:26"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spans="1:26"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spans="1:26"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spans="1:26"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spans="1:26"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spans="1:26"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spans="1:26"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spans="1:26"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spans="1:26"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spans="1:26"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spans="1:26"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spans="1:26"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spans="1:26"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spans="1:26"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spans="1:26"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spans="1:26"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spans="1:26"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spans="1:26"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spans="1:26"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spans="1:26"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spans="1:26"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spans="1:26"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spans="1:26"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spans="1:26"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spans="1:26"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spans="1:26"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spans="1:26"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spans="1:26"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spans="1:26"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spans="1:26"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spans="1:26"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spans="1:26"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spans="1:26"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spans="1:26"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spans="1:26"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spans="1:26"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spans="1:26"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spans="1:26"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spans="1:26"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spans="1:26"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spans="1:26"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spans="1:26"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spans="1:26"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spans="1:26"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spans="1:26"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spans="1:26"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spans="1:26"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spans="1:26"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spans="1:26"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spans="1:26"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spans="1:26"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spans="1:26"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spans="1:26"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spans="1:26"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spans="1:26"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spans="1:26"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spans="1:26"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spans="1:26"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spans="1:26"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spans="1:26"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spans="1:26"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spans="1:26"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spans="1:26"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spans="1:26"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spans="1:26"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spans="1:26"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spans="1:26"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spans="1:26"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spans="1:26"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spans="1:26"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spans="1:26"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spans="1:26"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spans="1:26"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spans="1:26"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spans="1:26"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spans="1:26"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spans="1:26"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spans="1:26"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spans="1:26"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spans="1:26"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spans="1:26"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spans="1:26"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spans="1:26"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spans="1:26"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spans="1:26"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spans="1:26"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spans="1:26"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spans="1:26"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spans="1:26"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spans="1:26"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spans="1:26"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spans="1:26"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spans="1:26"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spans="1:26"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spans="1:26"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spans="1:26"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spans="1:26"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spans="1:26"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spans="1:26"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spans="1:26"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spans="1:26"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spans="1:26"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spans="1:26"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spans="1:26"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spans="1:26"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spans="1:26"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spans="1:26"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spans="1:26"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spans="1:26"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spans="1:26"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spans="1:26"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spans="1:26"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spans="1:26"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spans="1:26"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spans="1:26"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spans="1:26"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spans="1:26"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spans="1:26"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spans="1:26"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spans="1:26"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spans="1:26"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spans="1:26"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spans="1:26"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spans="1:26"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spans="1:26"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spans="1:26"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spans="1:26"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spans="1:26"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spans="1:26"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spans="1:26"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spans="1:26"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spans="1:26"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spans="1:26"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spans="1:26"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spans="1:26"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spans="1:26"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spans="1:26"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spans="1:26"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spans="1:26"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spans="1:26"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spans="1:26"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spans="1:26"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spans="1:26"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spans="1:26"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spans="1:26"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spans="1:26"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spans="1:26"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spans="1:26"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spans="1:26"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spans="1:26"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spans="1:26"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spans="1:26"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spans="1:26"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spans="1:26"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spans="1:26"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spans="1:26"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spans="1:26"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spans="1:26"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spans="1:26"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spans="1:26"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spans="1:26"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spans="1:26"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spans="1:26"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spans="1:26"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spans="1:26"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spans="1:26"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spans="1:26"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spans="1:26"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spans="1:26"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spans="1:26"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spans="1:26"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spans="1:26"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spans="1:26"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spans="1:26"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spans="1:26"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spans="1:26"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spans="1:26"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spans="1:26"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spans="1:26"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spans="1:26"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spans="1:26"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spans="1:26"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spans="1:26"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spans="1:26"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spans="1:26"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spans="1:26"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spans="1:26"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spans="1:26"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spans="1:26"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spans="1:26"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spans="1:26"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spans="1:26"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spans="1:26"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spans="1:26"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spans="1:26"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spans="1:26"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spans="1:26"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spans="1:26"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spans="1:26"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spans="1:26"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spans="1:26"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spans="1:26"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spans="1:26"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R14" sqref="AR14"/>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10.140625" style="194" customWidth="1"/>
    <col min="45" max="16384" width="9.140625" style="194"/>
  </cols>
  <sheetData>
    <row r="1" spans="1:44" s="15" customFormat="1" ht="18.75" customHeight="1" x14ac:dyDescent="0.2">
      <c r="I1" s="187"/>
      <c r="J1" s="187"/>
      <c r="K1" s="26" t="s">
        <v>69</v>
      </c>
      <c r="AR1" s="26" t="s">
        <v>69</v>
      </c>
    </row>
    <row r="2" spans="1:44" s="15" customFormat="1" ht="18.75" customHeight="1" x14ac:dyDescent="0.3">
      <c r="I2" s="187"/>
      <c r="J2" s="187"/>
      <c r="K2" s="12" t="s">
        <v>11</v>
      </c>
      <c r="AR2" s="12" t="s">
        <v>11</v>
      </c>
    </row>
    <row r="3" spans="1:44" s="15" customFormat="1" ht="18.75" x14ac:dyDescent="0.3">
      <c r="A3" s="188"/>
      <c r="I3" s="187"/>
      <c r="J3" s="187"/>
      <c r="K3" s="12" t="s">
        <v>68</v>
      </c>
      <c r="AR3" s="12" t="s">
        <v>319</v>
      </c>
    </row>
    <row r="4" spans="1:44" s="15" customFormat="1" ht="18.75" x14ac:dyDescent="0.3">
      <c r="A4" s="188"/>
      <c r="I4" s="187"/>
      <c r="J4" s="187"/>
      <c r="K4" s="12"/>
    </row>
    <row r="5" spans="1:44" s="15" customFormat="1" ht="18.75" customHeight="1" x14ac:dyDescent="0.2">
      <c r="A5" s="258" t="s">
        <v>535</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5" customFormat="1" ht="18.75" x14ac:dyDescent="0.3">
      <c r="A6" s="188"/>
      <c r="I6" s="187"/>
      <c r="J6" s="187"/>
      <c r="K6" s="12"/>
    </row>
    <row r="7" spans="1:44" s="15"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5" customFormat="1" ht="18.75" x14ac:dyDescent="0.2">
      <c r="A8" s="189"/>
      <c r="B8" s="189"/>
      <c r="C8" s="189"/>
      <c r="D8" s="189"/>
      <c r="E8" s="189"/>
      <c r="F8" s="189"/>
      <c r="G8" s="189"/>
      <c r="H8" s="189"/>
      <c r="I8" s="189"/>
      <c r="J8" s="189"/>
      <c r="K8" s="189"/>
      <c r="L8" s="171"/>
      <c r="M8" s="171"/>
      <c r="N8" s="171"/>
      <c r="O8" s="171"/>
      <c r="P8" s="171"/>
      <c r="Q8" s="171"/>
      <c r="R8" s="171"/>
      <c r="S8" s="171"/>
      <c r="T8" s="171"/>
      <c r="U8" s="171"/>
      <c r="V8" s="171"/>
      <c r="W8" s="171"/>
      <c r="X8" s="171"/>
      <c r="Y8" s="171"/>
    </row>
    <row r="9" spans="1:44" s="15" customFormat="1" ht="18.75" customHeight="1" x14ac:dyDescent="0.2">
      <c r="A9" s="263" t="s">
        <v>497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5" customFormat="1" ht="18.75" customHeight="1" x14ac:dyDescent="0.2">
      <c r="A10" s="366" t="s">
        <v>9</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5" customFormat="1" ht="18.75" x14ac:dyDescent="0.2">
      <c r="A11" s="189"/>
      <c r="B11" s="189"/>
      <c r="C11" s="189"/>
      <c r="D11" s="189"/>
      <c r="E11" s="189"/>
      <c r="F11" s="189"/>
      <c r="G11" s="189"/>
      <c r="H11" s="189"/>
      <c r="I11" s="189"/>
      <c r="J11" s="189"/>
      <c r="K11" s="189"/>
      <c r="L11" s="171"/>
      <c r="M11" s="171"/>
      <c r="N11" s="171"/>
      <c r="O11" s="171"/>
      <c r="P11" s="171"/>
      <c r="Q11" s="171"/>
      <c r="R11" s="171"/>
      <c r="S11" s="171"/>
      <c r="T11" s="171"/>
      <c r="U11" s="171"/>
      <c r="V11" s="171"/>
      <c r="W11" s="171"/>
      <c r="X11" s="171"/>
      <c r="Y11" s="171"/>
    </row>
    <row r="12" spans="1:44" s="15" customFormat="1" ht="18.75" customHeight="1" x14ac:dyDescent="0.2">
      <c r="A12" s="264" t="s">
        <v>528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5" customFormat="1" ht="26.2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192" customFormat="1" ht="43.5" customHeight="1" x14ac:dyDescent="0.2">
      <c r="A15" s="367" t="str">
        <f>'4. паспортбюджет'!A15:O15</f>
        <v xml:space="preserve">Реконструкция ЦРП-1 10 кВ (приобретение и установка ТСН на 1 и 2 сек. шин ЦРП-1а)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192"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192" customFormat="1" ht="15" customHeight="1" x14ac:dyDescent="0.2">
      <c r="A18" s="261" t="s">
        <v>449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95"/>
      <c r="AP19" s="195"/>
      <c r="AQ19" s="195"/>
      <c r="AR19" s="26"/>
    </row>
    <row r="20" spans="1:45" ht="18.75" x14ac:dyDescent="0.3">
      <c r="AO20" s="195"/>
      <c r="AP20" s="195"/>
      <c r="AQ20" s="195"/>
      <c r="AR20" s="12"/>
    </row>
    <row r="21" spans="1:45" ht="20.25" customHeight="1" x14ac:dyDescent="0.3">
      <c r="AO21" s="195"/>
      <c r="AP21" s="195"/>
      <c r="AQ21" s="195"/>
      <c r="AR21" s="12"/>
    </row>
    <row r="22" spans="1:45" s="19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70" t="s">
        <v>318</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80"/>
      <c r="AN24" s="80"/>
      <c r="AO24" s="197"/>
      <c r="AP24" s="197"/>
      <c r="AQ24" s="197"/>
      <c r="AR24" s="197"/>
      <c r="AS24" s="85"/>
    </row>
    <row r="25" spans="1:45" ht="12.75" customHeight="1" thickBot="1" x14ac:dyDescent="0.3">
      <c r="A25" s="348" t="s">
        <v>522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71">
        <v>4.55</v>
      </c>
      <c r="AL25" s="371"/>
      <c r="AM25" s="81"/>
      <c r="AN25" s="372" t="s">
        <v>317</v>
      </c>
      <c r="AO25" s="372"/>
      <c r="AP25" s="372"/>
      <c r="AQ25" s="369"/>
      <c r="AR25" s="369"/>
      <c r="AS25" s="85"/>
    </row>
    <row r="26" spans="1:45" ht="17.25" customHeight="1" thickBot="1" x14ac:dyDescent="0.3">
      <c r="A26" s="323" t="s">
        <v>523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56" t="s">
        <v>328</v>
      </c>
      <c r="AL26" s="356"/>
      <c r="AM26" s="81"/>
      <c r="AN26" s="357" t="s">
        <v>316</v>
      </c>
      <c r="AO26" s="358"/>
      <c r="AP26" s="359"/>
      <c r="AQ26" s="319" t="s">
        <v>328</v>
      </c>
      <c r="AR26" s="319"/>
      <c r="AS26" s="85"/>
    </row>
    <row r="27" spans="1:45" ht="17.25" customHeight="1" thickBot="1" x14ac:dyDescent="0.3">
      <c r="A27" s="323" t="s">
        <v>315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19">
        <v>25</v>
      </c>
      <c r="AL27" s="319"/>
      <c r="AM27" s="81"/>
      <c r="AN27" s="357" t="s">
        <v>314</v>
      </c>
      <c r="AO27" s="358"/>
      <c r="AP27" s="359"/>
      <c r="AQ27" s="319" t="s">
        <v>328</v>
      </c>
      <c r="AR27" s="319"/>
      <c r="AS27" s="85"/>
    </row>
    <row r="28" spans="1:45" ht="27.75" customHeight="1" thickBot="1" x14ac:dyDescent="0.3">
      <c r="A28" s="360" t="s">
        <v>313</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19">
        <v>1</v>
      </c>
      <c r="AL28" s="319"/>
      <c r="AM28" s="81"/>
      <c r="AN28" s="363" t="s">
        <v>312</v>
      </c>
      <c r="AO28" s="364"/>
      <c r="AP28" s="365"/>
      <c r="AQ28" s="319" t="s">
        <v>328</v>
      </c>
      <c r="AR28" s="319"/>
      <c r="AS28" s="85"/>
    </row>
    <row r="29" spans="1:45" ht="17.25" customHeight="1" thickBot="1" x14ac:dyDescent="0.3">
      <c r="A29" s="351" t="s">
        <v>311</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19" t="s">
        <v>328</v>
      </c>
      <c r="AL29" s="319"/>
      <c r="AM29" s="81"/>
      <c r="AN29" s="354"/>
      <c r="AO29" s="355"/>
      <c r="AP29" s="355"/>
      <c r="AQ29" s="319" t="s">
        <v>328</v>
      </c>
      <c r="AR29" s="319"/>
      <c r="AS29" s="85"/>
    </row>
    <row r="30" spans="1:45" ht="17.25" customHeight="1" thickBot="1" x14ac:dyDescent="0.3">
      <c r="A30" s="323" t="s">
        <v>310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19" t="s">
        <v>328</v>
      </c>
      <c r="AL30" s="319"/>
      <c r="AM30" s="81"/>
      <c r="AS30" s="85"/>
    </row>
    <row r="31" spans="1:45" ht="17.25" customHeight="1" thickBot="1" x14ac:dyDescent="0.3">
      <c r="A31" s="323" t="s">
        <v>309</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19" t="s">
        <v>328</v>
      </c>
      <c r="AL31" s="319"/>
      <c r="AM31" s="81"/>
      <c r="AN31" s="81"/>
      <c r="AO31" s="95"/>
      <c r="AP31" s="95"/>
      <c r="AQ31" s="95"/>
      <c r="AR31" s="95"/>
      <c r="AS31" s="85"/>
    </row>
    <row r="32" spans="1:45" ht="17.25" customHeight="1" thickBot="1" x14ac:dyDescent="0.3">
      <c r="A32" s="323" t="s">
        <v>284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19" t="s">
        <v>328</v>
      </c>
      <c r="AL32" s="319"/>
      <c r="AM32" s="81"/>
      <c r="AN32" s="81"/>
      <c r="AO32" s="81"/>
      <c r="AP32" s="81"/>
      <c r="AQ32" s="81"/>
      <c r="AR32" s="81"/>
      <c r="AS32" s="85"/>
    </row>
    <row r="33" spans="1:45" ht="17.25" customHeight="1" thickBot="1" x14ac:dyDescent="0.3">
      <c r="A33" s="323" t="s">
        <v>308</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19" t="s">
        <v>328</v>
      </c>
      <c r="AL33" s="319"/>
      <c r="AM33" s="81"/>
      <c r="AN33" s="81"/>
      <c r="AO33" s="81"/>
      <c r="AP33" s="81"/>
      <c r="AQ33" s="81"/>
      <c r="AR33" s="81"/>
      <c r="AS33" s="85"/>
    </row>
    <row r="34" spans="1:45" ht="17.25" customHeight="1" thickBot="1" x14ac:dyDescent="0.3">
      <c r="A34" s="323" t="s">
        <v>307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19" t="s">
        <v>328</v>
      </c>
      <c r="AL34" s="319"/>
      <c r="AM34" s="81"/>
      <c r="AN34" s="81"/>
      <c r="AO34" s="81"/>
      <c r="AP34" s="81"/>
      <c r="AQ34" s="81"/>
      <c r="AR34" s="81"/>
      <c r="AS34" s="85"/>
    </row>
    <row r="35" spans="1:45" ht="17.25" customHeight="1" thickBot="1" x14ac:dyDescent="0.3">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19" t="s">
        <v>328</v>
      </c>
      <c r="AL35" s="319"/>
      <c r="AM35" s="81"/>
      <c r="AN35" s="81"/>
      <c r="AO35" s="81"/>
      <c r="AP35" s="81"/>
      <c r="AQ35" s="81"/>
      <c r="AR35" s="81"/>
      <c r="AS35" s="85"/>
    </row>
    <row r="36" spans="1:45" ht="17.25" customHeight="1" thickBot="1" x14ac:dyDescent="0.3">
      <c r="A36" s="336" t="s">
        <v>272</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50">
        <v>0.2</v>
      </c>
      <c r="AL36" s="319"/>
      <c r="AM36" s="81"/>
      <c r="AN36" s="81"/>
      <c r="AO36" s="81"/>
      <c r="AP36" s="81"/>
      <c r="AQ36" s="81"/>
      <c r="AR36" s="81"/>
      <c r="AS36" s="85"/>
    </row>
    <row r="37" spans="1:45" ht="17.25" customHeight="1" thickBot="1" x14ac:dyDescent="0.3">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19" t="s">
        <v>328</v>
      </c>
      <c r="AL37" s="319"/>
      <c r="AM37" s="81"/>
      <c r="AN37" s="81"/>
      <c r="AO37" s="81"/>
      <c r="AP37" s="81"/>
      <c r="AQ37" s="81"/>
      <c r="AR37" s="81"/>
      <c r="AS37" s="85"/>
    </row>
    <row r="38" spans="1:45" ht="17.25" customHeight="1" thickBot="1" x14ac:dyDescent="0.3">
      <c r="A38" s="323" t="s">
        <v>306</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19" t="s">
        <v>328</v>
      </c>
      <c r="AL38" s="319"/>
      <c r="AM38" s="81"/>
      <c r="AN38" s="81"/>
      <c r="AO38" s="81"/>
      <c r="AP38" s="81"/>
      <c r="AQ38" s="81"/>
      <c r="AR38" s="81"/>
      <c r="AS38" s="85"/>
    </row>
    <row r="39" spans="1:45" ht="17.25" customHeight="1" thickBot="1" x14ac:dyDescent="0.3">
      <c r="A39" s="336" t="s">
        <v>305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19" t="s">
        <v>328</v>
      </c>
      <c r="AL39" s="319"/>
      <c r="AM39" s="81"/>
      <c r="AN39" s="81"/>
      <c r="AO39" s="81"/>
      <c r="AP39" s="81"/>
      <c r="AQ39" s="81"/>
      <c r="AR39" s="81"/>
      <c r="AS39" s="85"/>
    </row>
    <row r="40" spans="1:45" ht="17.25" customHeight="1" thickBot="1" x14ac:dyDescent="0.3">
      <c r="A40" s="348" t="s">
        <v>304</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19" t="s">
        <v>328</v>
      </c>
      <c r="AL40" s="319"/>
      <c r="AM40" s="81"/>
      <c r="AN40" s="81"/>
      <c r="AO40" s="81"/>
      <c r="AP40" s="81"/>
      <c r="AQ40" s="81"/>
      <c r="AR40" s="81"/>
      <c r="AS40" s="85"/>
    </row>
    <row r="41" spans="1:45" ht="17.25" customHeight="1" thickBot="1" x14ac:dyDescent="0.3">
      <c r="A41" s="323" t="s">
        <v>303</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19" t="s">
        <v>328</v>
      </c>
      <c r="AL41" s="319"/>
      <c r="AM41" s="81"/>
      <c r="AN41" s="81"/>
      <c r="AO41" s="81"/>
      <c r="AP41" s="81"/>
      <c r="AQ41" s="81"/>
      <c r="AR41" s="81"/>
      <c r="AS41" s="85"/>
    </row>
    <row r="42" spans="1:45" ht="17.25" customHeight="1" thickBot="1" x14ac:dyDescent="0.3">
      <c r="A42" s="323" t="s">
        <v>302</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19" t="s">
        <v>328</v>
      </c>
      <c r="AL42" s="319"/>
      <c r="AM42" s="81"/>
      <c r="AN42" s="81"/>
      <c r="AO42" s="81"/>
      <c r="AP42" s="81"/>
      <c r="AQ42" s="81"/>
      <c r="AR42" s="81"/>
      <c r="AS42" s="85"/>
    </row>
    <row r="43" spans="1:45" ht="17.25" customHeight="1" thickBot="1" x14ac:dyDescent="0.3">
      <c r="A43" s="323" t="s">
        <v>301</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19" t="s">
        <v>328</v>
      </c>
      <c r="AL43" s="319"/>
      <c r="AM43" s="81"/>
      <c r="AN43" s="81"/>
      <c r="AO43" s="81"/>
      <c r="AP43" s="81"/>
      <c r="AQ43" s="81"/>
      <c r="AR43" s="81"/>
      <c r="AS43" s="85"/>
    </row>
    <row r="44" spans="1:45" ht="17.25" customHeight="1" thickBot="1" x14ac:dyDescent="0.3">
      <c r="A44" s="323" t="s">
        <v>300</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19" t="s">
        <v>328</v>
      </c>
      <c r="AL44" s="319"/>
      <c r="AM44" s="81"/>
      <c r="AN44" s="81"/>
      <c r="AO44" s="81"/>
      <c r="AP44" s="81"/>
      <c r="AQ44" s="81"/>
      <c r="AR44" s="81"/>
      <c r="AS44" s="85"/>
    </row>
    <row r="45" spans="1:45" ht="17.25" customHeight="1" thickBot="1" x14ac:dyDescent="0.3">
      <c r="A45" s="323" t="s">
        <v>299</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19" t="s">
        <v>328</v>
      </c>
      <c r="AL45" s="319"/>
      <c r="AM45" s="81"/>
      <c r="AN45" s="81"/>
      <c r="AO45" s="81"/>
      <c r="AP45" s="81"/>
      <c r="AQ45" s="81"/>
      <c r="AR45" s="81"/>
      <c r="AS45" s="85"/>
    </row>
    <row r="46" spans="1:45" ht="17.25" customHeight="1" thickBot="1" x14ac:dyDescent="0.3">
      <c r="A46" s="343" t="s">
        <v>298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19" t="s">
        <v>328</v>
      </c>
      <c r="AL46" s="319"/>
      <c r="AM46" s="81"/>
      <c r="AN46" s="81"/>
      <c r="AO46" s="81"/>
      <c r="AP46" s="81"/>
      <c r="AQ46" s="81"/>
      <c r="AR46" s="81"/>
      <c r="AS46" s="85"/>
    </row>
    <row r="47" spans="1:45" ht="24" customHeight="1" thickBot="1" x14ac:dyDescent="0.3">
      <c r="A47" s="345" t="s">
        <v>297</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9" t="s">
        <v>5</v>
      </c>
      <c r="AL47" s="319"/>
      <c r="AM47" s="335" t="s">
        <v>278</v>
      </c>
      <c r="AN47" s="335"/>
      <c r="AO47" s="162" t="s">
        <v>277</v>
      </c>
      <c r="AP47" s="162" t="s">
        <v>276</v>
      </c>
      <c r="AQ47" s="85"/>
    </row>
    <row r="48" spans="1:45" ht="12" customHeight="1" thickBot="1" x14ac:dyDescent="0.3">
      <c r="A48" s="323" t="s">
        <v>296</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19" t="s">
        <v>328</v>
      </c>
      <c r="AL48" s="319"/>
      <c r="AM48" s="319" t="s">
        <v>328</v>
      </c>
      <c r="AN48" s="319"/>
      <c r="AO48" s="319" t="s">
        <v>328</v>
      </c>
      <c r="AP48" s="319"/>
      <c r="AQ48" s="85"/>
    </row>
    <row r="49" spans="1:43" ht="12" customHeight="1" thickBot="1" x14ac:dyDescent="0.3">
      <c r="A49" s="323" t="s">
        <v>295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19" t="s">
        <v>328</v>
      </c>
      <c r="AL49" s="319"/>
      <c r="AM49" s="319" t="s">
        <v>328</v>
      </c>
      <c r="AN49" s="319"/>
      <c r="AO49" s="319" t="s">
        <v>328</v>
      </c>
      <c r="AP49" s="319"/>
      <c r="AQ49" s="85"/>
    </row>
    <row r="50" spans="1:43" ht="12" customHeight="1" thickBot="1" x14ac:dyDescent="0.3">
      <c r="A50" s="336" t="s">
        <v>294</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19" t="s">
        <v>328</v>
      </c>
      <c r="AL50" s="319"/>
      <c r="AM50" s="319" t="s">
        <v>328</v>
      </c>
      <c r="AN50" s="319"/>
      <c r="AO50" s="319" t="s">
        <v>328</v>
      </c>
      <c r="AP50" s="319"/>
      <c r="AQ50" s="85"/>
    </row>
    <row r="51" spans="1:43" ht="6.75" customHeight="1" thickBot="1" x14ac:dyDescent="0.3">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2"/>
      <c r="AN51" s="92"/>
      <c r="AO51" s="93"/>
      <c r="AP51" s="93"/>
      <c r="AQ51" s="91"/>
    </row>
    <row r="52" spans="1:43" ht="24" customHeight="1" thickBot="1" x14ac:dyDescent="0.3">
      <c r="A52" s="333" t="s">
        <v>293</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278</v>
      </c>
      <c r="AN52" s="335"/>
      <c r="AO52" s="162" t="s">
        <v>277</v>
      </c>
      <c r="AP52" s="162" t="s">
        <v>276</v>
      </c>
      <c r="AQ52" s="85"/>
    </row>
    <row r="53" spans="1:43" ht="11.25" customHeight="1" thickBot="1" x14ac:dyDescent="0.3">
      <c r="A53" s="341" t="s">
        <v>292</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19" t="s">
        <v>328</v>
      </c>
      <c r="AL53" s="319"/>
      <c r="AM53" s="319" t="s">
        <v>328</v>
      </c>
      <c r="AN53" s="319"/>
      <c r="AO53" s="319" t="s">
        <v>328</v>
      </c>
      <c r="AP53" s="319"/>
      <c r="AQ53" s="85"/>
    </row>
    <row r="54" spans="1:43" ht="12" customHeight="1" thickBot="1" x14ac:dyDescent="0.3">
      <c r="A54" s="323" t="s">
        <v>291</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19" t="s">
        <v>328</v>
      </c>
      <c r="AL54" s="319"/>
      <c r="AM54" s="319" t="s">
        <v>328</v>
      </c>
      <c r="AN54" s="319"/>
      <c r="AO54" s="319" t="s">
        <v>328</v>
      </c>
      <c r="AP54" s="319"/>
      <c r="AQ54" s="85"/>
    </row>
    <row r="55" spans="1:43" ht="12" customHeight="1" x14ac:dyDescent="0.25">
      <c r="A55" s="323" t="s">
        <v>290</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19" t="s">
        <v>328</v>
      </c>
      <c r="AL55" s="319"/>
      <c r="AM55" s="319" t="s">
        <v>328</v>
      </c>
      <c r="AN55" s="319"/>
      <c r="AO55" s="319" t="s">
        <v>328</v>
      </c>
      <c r="AP55" s="319"/>
      <c r="AQ55" s="85"/>
    </row>
    <row r="56" spans="1:43" ht="12" customHeight="1" thickBot="1" x14ac:dyDescent="0.3">
      <c r="A56" s="336" t="s">
        <v>289</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63"/>
      <c r="AP56" s="163"/>
      <c r="AQ56" s="85"/>
    </row>
    <row r="57" spans="1:43" ht="6" customHeight="1" thickBot="1" x14ac:dyDescent="0.3">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1"/>
      <c r="AN57" s="81"/>
      <c r="AO57" s="89"/>
      <c r="AP57" s="89"/>
      <c r="AQ57" s="80"/>
    </row>
    <row r="58" spans="1:43" ht="24" customHeight="1" thickBot="1" x14ac:dyDescent="0.3">
      <c r="A58" s="333" t="s">
        <v>288</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278</v>
      </c>
      <c r="AN58" s="335"/>
      <c r="AO58" s="162" t="s">
        <v>277</v>
      </c>
      <c r="AP58" s="162" t="s">
        <v>276</v>
      </c>
      <c r="AQ58" s="85"/>
    </row>
    <row r="59" spans="1:43" ht="12.75" customHeight="1" thickBot="1" x14ac:dyDescent="0.3">
      <c r="A59" s="339" t="s">
        <v>287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19" t="s">
        <v>328</v>
      </c>
      <c r="AL59" s="319"/>
      <c r="AM59" s="319" t="s">
        <v>328</v>
      </c>
      <c r="AN59" s="319"/>
      <c r="AO59" s="319" t="s">
        <v>328</v>
      </c>
      <c r="AP59" s="319"/>
      <c r="AQ59" s="88"/>
    </row>
    <row r="60" spans="1:43" ht="12" customHeight="1" thickBot="1" x14ac:dyDescent="0.3">
      <c r="A60" s="323" t="s">
        <v>286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19" t="s">
        <v>328</v>
      </c>
      <c r="AL60" s="319"/>
      <c r="AM60" s="319" t="s">
        <v>328</v>
      </c>
      <c r="AN60" s="319"/>
      <c r="AO60" s="319" t="s">
        <v>328</v>
      </c>
      <c r="AP60" s="319"/>
      <c r="AQ60" s="85"/>
    </row>
    <row r="61" spans="1:43" ht="12" customHeight="1" thickBot="1" x14ac:dyDescent="0.3">
      <c r="A61" s="323" t="s">
        <v>285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19" t="s">
        <v>328</v>
      </c>
      <c r="AL61" s="319"/>
      <c r="AM61" s="319" t="s">
        <v>328</v>
      </c>
      <c r="AN61" s="319"/>
      <c r="AO61" s="319" t="s">
        <v>328</v>
      </c>
      <c r="AP61" s="319"/>
      <c r="AQ61" s="85"/>
    </row>
    <row r="62" spans="1:43" ht="12" customHeight="1" thickBot="1" x14ac:dyDescent="0.3">
      <c r="A62" s="323" t="s">
        <v>284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19" t="s">
        <v>328</v>
      </c>
      <c r="AL62" s="319"/>
      <c r="AM62" s="319" t="s">
        <v>328</v>
      </c>
      <c r="AN62" s="319"/>
      <c r="AO62" s="319" t="s">
        <v>328</v>
      </c>
      <c r="AP62" s="319"/>
      <c r="AQ62" s="85"/>
    </row>
    <row r="63" spans="1:43" ht="9.75" customHeight="1" thickBot="1" x14ac:dyDescent="0.3">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19" t="s">
        <v>328</v>
      </c>
      <c r="AL63" s="319"/>
      <c r="AM63" s="319" t="s">
        <v>328</v>
      </c>
      <c r="AN63" s="319"/>
      <c r="AO63" s="319" t="s">
        <v>328</v>
      </c>
      <c r="AP63" s="319"/>
      <c r="AQ63" s="85"/>
    </row>
    <row r="64" spans="1:43" ht="9.75" customHeight="1" thickBot="1" x14ac:dyDescent="0.3">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19" t="s">
        <v>328</v>
      </c>
      <c r="AL64" s="319"/>
      <c r="AM64" s="319" t="s">
        <v>328</v>
      </c>
      <c r="AN64" s="319"/>
      <c r="AO64" s="319" t="s">
        <v>328</v>
      </c>
      <c r="AP64" s="319"/>
      <c r="AQ64" s="85"/>
    </row>
    <row r="65" spans="1:43" ht="12" customHeight="1" thickBot="1" x14ac:dyDescent="0.3">
      <c r="A65" s="323" t="s">
        <v>283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19" t="s">
        <v>328</v>
      </c>
      <c r="AL65" s="319"/>
      <c r="AM65" s="319" t="s">
        <v>328</v>
      </c>
      <c r="AN65" s="319"/>
      <c r="AO65" s="319" t="s">
        <v>328</v>
      </c>
      <c r="AP65" s="319"/>
      <c r="AQ65" s="85"/>
    </row>
    <row r="66" spans="1:43" ht="27.75" customHeight="1" thickBot="1" x14ac:dyDescent="0.3">
      <c r="A66" s="325" t="s">
        <v>282</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19" t="s">
        <v>328</v>
      </c>
      <c r="AL66" s="319"/>
      <c r="AM66" s="319" t="s">
        <v>328</v>
      </c>
      <c r="AN66" s="319"/>
      <c r="AO66" s="319" t="s">
        <v>328</v>
      </c>
      <c r="AP66" s="319"/>
      <c r="AQ66" s="88"/>
    </row>
    <row r="67" spans="1:43" ht="11.25" customHeight="1" thickBot="1" x14ac:dyDescent="0.3">
      <c r="A67" s="323" t="s">
        <v>274</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19" t="s">
        <v>328</v>
      </c>
      <c r="AL67" s="319"/>
      <c r="AM67" s="319" t="s">
        <v>328</v>
      </c>
      <c r="AN67" s="319"/>
      <c r="AO67" s="319" t="s">
        <v>328</v>
      </c>
      <c r="AP67" s="319"/>
      <c r="AQ67" s="85"/>
    </row>
    <row r="68" spans="1:43" ht="25.5" customHeight="1" thickBot="1" x14ac:dyDescent="0.3">
      <c r="A68" s="325" t="s">
        <v>275</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19" t="s">
        <v>328</v>
      </c>
      <c r="AL68" s="319"/>
      <c r="AM68" s="319" t="s">
        <v>328</v>
      </c>
      <c r="AN68" s="319"/>
      <c r="AO68" s="319" t="s">
        <v>328</v>
      </c>
      <c r="AP68" s="319"/>
      <c r="AQ68" s="88"/>
    </row>
    <row r="69" spans="1:43" ht="12" customHeight="1" thickBot="1" x14ac:dyDescent="0.3">
      <c r="A69" s="323" t="s">
        <v>273</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19" t="s">
        <v>328</v>
      </c>
      <c r="AL69" s="319"/>
      <c r="AM69" s="319" t="s">
        <v>328</v>
      </c>
      <c r="AN69" s="319"/>
      <c r="AO69" s="319" t="s">
        <v>328</v>
      </c>
      <c r="AP69" s="319"/>
      <c r="AQ69" s="85"/>
    </row>
    <row r="70" spans="1:43" ht="12.75" customHeight="1" thickBot="1" x14ac:dyDescent="0.3">
      <c r="A70" s="328" t="s">
        <v>281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19" t="s">
        <v>328</v>
      </c>
      <c r="AL70" s="319"/>
      <c r="AM70" s="319" t="s">
        <v>328</v>
      </c>
      <c r="AN70" s="319"/>
      <c r="AO70" s="319" t="s">
        <v>328</v>
      </c>
      <c r="AP70" s="319"/>
      <c r="AQ70" s="88"/>
    </row>
    <row r="71" spans="1:43" ht="12" customHeight="1" thickBot="1" x14ac:dyDescent="0.3">
      <c r="A71" s="323" t="s">
        <v>272</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19" t="s">
        <v>328</v>
      </c>
      <c r="AL71" s="319"/>
      <c r="AM71" s="319" t="s">
        <v>328</v>
      </c>
      <c r="AN71" s="319"/>
      <c r="AO71" s="319" t="s">
        <v>328</v>
      </c>
      <c r="AP71" s="319"/>
      <c r="AQ71" s="85"/>
    </row>
    <row r="72" spans="1:43" ht="12.75" customHeight="1" thickBot="1" x14ac:dyDescent="0.3">
      <c r="A72" s="330" t="s">
        <v>280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19" t="s">
        <v>328</v>
      </c>
      <c r="AL72" s="319"/>
      <c r="AM72" s="319" t="s">
        <v>328</v>
      </c>
      <c r="AN72" s="319"/>
      <c r="AO72" s="319" t="s">
        <v>328</v>
      </c>
      <c r="AP72" s="319"/>
      <c r="AQ72" s="88"/>
    </row>
    <row r="73" spans="1:43" ht="7.5" customHeight="1" thickBot="1" x14ac:dyDescent="0.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1"/>
      <c r="AN73" s="81"/>
      <c r="AO73" s="89"/>
      <c r="AP73" s="89"/>
      <c r="AQ73" s="80"/>
    </row>
    <row r="74" spans="1:43" ht="25.5" customHeight="1" thickBot="1" x14ac:dyDescent="0.3">
      <c r="A74" s="333" t="s">
        <v>279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278</v>
      </c>
      <c r="AN74" s="335"/>
      <c r="AO74" s="162" t="s">
        <v>277</v>
      </c>
      <c r="AP74" s="162" t="s">
        <v>276</v>
      </c>
      <c r="AQ74" s="85"/>
    </row>
    <row r="75" spans="1:43" ht="25.5" customHeight="1" thickBot="1" x14ac:dyDescent="0.3">
      <c r="A75" s="325" t="s">
        <v>275</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19" t="s">
        <v>328</v>
      </c>
      <c r="AL75" s="319"/>
      <c r="AM75" s="319" t="s">
        <v>328</v>
      </c>
      <c r="AN75" s="319"/>
      <c r="AO75" s="319" t="s">
        <v>328</v>
      </c>
      <c r="AP75" s="319"/>
      <c r="AQ75" s="88"/>
    </row>
    <row r="76" spans="1:43" ht="12" customHeight="1" thickBot="1" x14ac:dyDescent="0.3">
      <c r="A76" s="323" t="s">
        <v>274</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19" t="s">
        <v>328</v>
      </c>
      <c r="AL76" s="319"/>
      <c r="AM76" s="319" t="s">
        <v>328</v>
      </c>
      <c r="AN76" s="319"/>
      <c r="AO76" s="319" t="s">
        <v>328</v>
      </c>
      <c r="AP76" s="319"/>
      <c r="AQ76" s="85"/>
    </row>
    <row r="77" spans="1:43" ht="12" customHeight="1" thickBot="1" x14ac:dyDescent="0.3">
      <c r="A77" s="323" t="s">
        <v>273</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19" t="s">
        <v>328</v>
      </c>
      <c r="AL77" s="319"/>
      <c r="AM77" s="319" t="s">
        <v>328</v>
      </c>
      <c r="AN77" s="319"/>
      <c r="AO77" s="319" t="s">
        <v>328</v>
      </c>
      <c r="AP77" s="319"/>
      <c r="AQ77" s="85"/>
    </row>
    <row r="78" spans="1:43" ht="12" customHeight="1" thickBot="1" x14ac:dyDescent="0.3">
      <c r="A78" s="323" t="s">
        <v>272</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19" t="s">
        <v>328</v>
      </c>
      <c r="AL78" s="319"/>
      <c r="AM78" s="319" t="s">
        <v>328</v>
      </c>
      <c r="AN78" s="319"/>
      <c r="AO78" s="319" t="s">
        <v>328</v>
      </c>
      <c r="AP78" s="319"/>
      <c r="AQ78" s="85"/>
    </row>
    <row r="79" spans="1:43" ht="12" customHeight="1" thickBot="1" x14ac:dyDescent="0.3">
      <c r="A79" s="323" t="s">
        <v>271</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19" t="s">
        <v>328</v>
      </c>
      <c r="AL79" s="319"/>
      <c r="AM79" s="319" t="s">
        <v>328</v>
      </c>
      <c r="AN79" s="319"/>
      <c r="AO79" s="319" t="s">
        <v>328</v>
      </c>
      <c r="AP79" s="319"/>
      <c r="AQ79" s="85"/>
    </row>
    <row r="80" spans="1:43" ht="12" customHeight="1" thickBot="1" x14ac:dyDescent="0.3">
      <c r="A80" s="323" t="s">
        <v>270</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19" t="s">
        <v>328</v>
      </c>
      <c r="AL80" s="319"/>
      <c r="AM80" s="319" t="s">
        <v>328</v>
      </c>
      <c r="AN80" s="319"/>
      <c r="AO80" s="319" t="s">
        <v>328</v>
      </c>
      <c r="AP80" s="319"/>
      <c r="AQ80" s="85"/>
    </row>
    <row r="81" spans="1:45" ht="12.75" customHeight="1" thickBot="1" x14ac:dyDescent="0.3">
      <c r="A81" s="323" t="s">
        <v>269</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19" t="s">
        <v>328</v>
      </c>
      <c r="AL81" s="319"/>
      <c r="AM81" s="319" t="s">
        <v>328</v>
      </c>
      <c r="AN81" s="319"/>
      <c r="AO81" s="319" t="s">
        <v>328</v>
      </c>
      <c r="AP81" s="319"/>
      <c r="AQ81" s="85"/>
    </row>
    <row r="82" spans="1:45" ht="12.75" customHeight="1" thickBot="1" x14ac:dyDescent="0.3">
      <c r="A82" s="323" t="s">
        <v>268</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19" t="s">
        <v>328</v>
      </c>
      <c r="AL82" s="319"/>
      <c r="AM82" s="319" t="s">
        <v>328</v>
      </c>
      <c r="AN82" s="319"/>
      <c r="AO82" s="319" t="s">
        <v>328</v>
      </c>
      <c r="AP82" s="319"/>
      <c r="AQ82" s="85"/>
    </row>
    <row r="83" spans="1:45" ht="12" customHeight="1" thickBot="1" x14ac:dyDescent="0.3">
      <c r="A83" s="328" t="s">
        <v>267</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19" t="s">
        <v>328</v>
      </c>
      <c r="AL83" s="319"/>
      <c r="AM83" s="319" t="s">
        <v>328</v>
      </c>
      <c r="AN83" s="319"/>
      <c r="AO83" s="319" t="s">
        <v>328</v>
      </c>
      <c r="AP83" s="319"/>
      <c r="AQ83" s="88"/>
    </row>
    <row r="84" spans="1:45" ht="12" customHeight="1" thickBot="1" x14ac:dyDescent="0.3">
      <c r="A84" s="328" t="s">
        <v>266</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19" t="s">
        <v>328</v>
      </c>
      <c r="AL84" s="319"/>
      <c r="AM84" s="319" t="s">
        <v>328</v>
      </c>
      <c r="AN84" s="319"/>
      <c r="AO84" s="319" t="s">
        <v>328</v>
      </c>
      <c r="AP84" s="319"/>
      <c r="AQ84" s="88"/>
    </row>
    <row r="85" spans="1:45" ht="12" customHeight="1" thickBot="1" x14ac:dyDescent="0.3">
      <c r="A85" s="323" t="s">
        <v>265</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19" t="s">
        <v>328</v>
      </c>
      <c r="AL85" s="319"/>
      <c r="AM85" s="319" t="s">
        <v>328</v>
      </c>
      <c r="AN85" s="319"/>
      <c r="AO85" s="319" t="s">
        <v>328</v>
      </c>
      <c r="AP85" s="319"/>
      <c r="AQ85" s="80"/>
    </row>
    <row r="86" spans="1:45" ht="27.75" customHeight="1" thickBot="1" x14ac:dyDescent="0.3">
      <c r="A86" s="325" t="s">
        <v>264</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19" t="s">
        <v>328</v>
      </c>
      <c r="AL86" s="319"/>
      <c r="AM86" s="319" t="s">
        <v>328</v>
      </c>
      <c r="AN86" s="319"/>
      <c r="AO86" s="319" t="s">
        <v>328</v>
      </c>
      <c r="AP86" s="319"/>
      <c r="AQ86" s="88"/>
    </row>
    <row r="87" spans="1:45" ht="15.75" thickBot="1" x14ac:dyDescent="0.3">
      <c r="A87" s="325" t="s">
        <v>263</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19" t="s">
        <v>328</v>
      </c>
      <c r="AL87" s="319"/>
      <c r="AM87" s="319" t="s">
        <v>328</v>
      </c>
      <c r="AN87" s="319"/>
      <c r="AO87" s="319" t="s">
        <v>328</v>
      </c>
      <c r="AP87" s="319"/>
      <c r="AQ87" s="88"/>
    </row>
    <row r="88" spans="1:45" ht="14.25" customHeight="1" thickBot="1" x14ac:dyDescent="0.3">
      <c r="A88" s="320" t="s">
        <v>262</v>
      </c>
      <c r="B88" s="321"/>
      <c r="C88" s="321"/>
      <c r="D88" s="322"/>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19" t="s">
        <v>328</v>
      </c>
      <c r="AL88" s="319"/>
      <c r="AM88" s="319" t="s">
        <v>328</v>
      </c>
      <c r="AN88" s="319"/>
      <c r="AO88" s="319" t="s">
        <v>328</v>
      </c>
      <c r="AP88" s="319"/>
      <c r="AQ88" s="88"/>
    </row>
    <row r="89" spans="1:45" ht="15.75" thickBot="1" x14ac:dyDescent="0.3">
      <c r="A89" s="320" t="s">
        <v>261</v>
      </c>
      <c r="B89" s="321"/>
      <c r="C89" s="321"/>
      <c r="D89" s="322"/>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19" t="s">
        <v>328</v>
      </c>
      <c r="AL89" s="319"/>
      <c r="AM89" s="319" t="s">
        <v>328</v>
      </c>
      <c r="AN89" s="319"/>
      <c r="AO89" s="319" t="s">
        <v>328</v>
      </c>
      <c r="AP89" s="319"/>
      <c r="AQ89" s="80"/>
    </row>
    <row r="90" spans="1:45" ht="12" customHeight="1" thickBot="1" x14ac:dyDescent="0.3">
      <c r="A90" s="87" t="s">
        <v>260</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319" t="s">
        <v>328</v>
      </c>
      <c r="AL90" s="319"/>
      <c r="AM90" s="319" t="s">
        <v>328</v>
      </c>
      <c r="AN90" s="319"/>
      <c r="AO90" s="319" t="s">
        <v>328</v>
      </c>
      <c r="AP90" s="319"/>
      <c r="AQ90" s="85"/>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25">
      <c r="A92" s="81" t="s">
        <v>259</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2"/>
    </row>
    <row r="93" spans="1:45" ht="13.5" customHeight="1" x14ac:dyDescent="0.25">
      <c r="A93" s="84" t="s">
        <v>258</v>
      </c>
      <c r="B93" s="83"/>
      <c r="C93" s="198"/>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25">
      <c r="A94" s="84" t="s">
        <v>257</v>
      </c>
      <c r="B94" s="83"/>
      <c r="C94" s="198"/>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25">
      <c r="A95" s="84" t="s">
        <v>256</v>
      </c>
      <c r="B95" s="83"/>
      <c r="C95" s="198"/>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25">
      <c r="A96" s="81" t="s">
        <v>255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zoomScale="60" workbookViewId="0">
      <selection activeCell="N21" sqref="N21"/>
    </sheetView>
  </sheetViews>
  <sheetFormatPr defaultRowHeight="15.75" x14ac:dyDescent="0.25"/>
  <cols>
    <col min="1" max="1" width="9.140625" style="46"/>
    <col min="2" max="2" width="37.7109375" style="46" customWidth="1"/>
    <col min="3" max="3" width="13.7109375" style="46" customWidth="1"/>
    <col min="4" max="4" width="12.85546875" style="46" customWidth="1"/>
    <col min="5" max="5" width="14.5703125" style="46" customWidth="1"/>
    <col min="6" max="6" width="15.570312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2" width="9.140625" style="46"/>
    <col min="16383" max="16384" width="9.140625" style="46" customWidth="1"/>
  </cols>
  <sheetData>
    <row r="1" spans="1:42" ht="18.75" x14ac:dyDescent="0.25">
      <c r="J1" s="26" t="s">
        <v>69</v>
      </c>
    </row>
    <row r="2" spans="1:42" ht="18.75" x14ac:dyDescent="0.3">
      <c r="J2" s="12" t="s">
        <v>11</v>
      </c>
    </row>
    <row r="3" spans="1:42" ht="18.75" x14ac:dyDescent="0.3">
      <c r="J3" s="12" t="s">
        <v>68</v>
      </c>
    </row>
    <row r="4" spans="1:42" ht="18.75" x14ac:dyDescent="0.3">
      <c r="I4" s="12"/>
    </row>
    <row r="5" spans="1:42" ht="18.75" x14ac:dyDescent="0.25">
      <c r="A5" s="384" t="s">
        <v>535</v>
      </c>
      <c r="B5" s="384"/>
      <c r="C5" s="384"/>
      <c r="D5" s="384"/>
      <c r="E5" s="384"/>
      <c r="F5" s="384"/>
      <c r="G5" s="384"/>
      <c r="H5" s="384"/>
      <c r="I5" s="384"/>
      <c r="J5" s="384"/>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x14ac:dyDescent="0.25">
      <c r="I6" s="67"/>
    </row>
    <row r="7" spans="1:42" ht="18.75" x14ac:dyDescent="0.25">
      <c r="A7" s="262" t="s">
        <v>10</v>
      </c>
      <c r="B7" s="262"/>
      <c r="C7" s="262"/>
      <c r="D7" s="262"/>
      <c r="E7" s="262"/>
      <c r="F7" s="262"/>
      <c r="G7" s="262"/>
      <c r="H7" s="262"/>
      <c r="I7" s="262"/>
      <c r="J7" s="262"/>
    </row>
    <row r="8" spans="1:42" x14ac:dyDescent="0.25">
      <c r="A8" s="264"/>
      <c r="B8" s="264"/>
      <c r="C8" s="264"/>
      <c r="D8" s="264"/>
      <c r="E8" s="264"/>
      <c r="F8" s="264"/>
      <c r="G8" s="264"/>
      <c r="H8" s="264"/>
      <c r="I8" s="264"/>
      <c r="J8" s="264"/>
    </row>
    <row r="9" spans="1:42" x14ac:dyDescent="0.25">
      <c r="A9" s="263" t="s">
        <v>497</v>
      </c>
      <c r="B9" s="263"/>
      <c r="C9" s="263"/>
      <c r="D9" s="263"/>
      <c r="E9" s="263"/>
      <c r="F9" s="263"/>
      <c r="G9" s="263"/>
      <c r="H9" s="263"/>
      <c r="I9" s="263"/>
      <c r="J9" s="263"/>
    </row>
    <row r="10" spans="1:42" x14ac:dyDescent="0.25">
      <c r="A10" s="259" t="s">
        <v>9</v>
      </c>
      <c r="B10" s="259"/>
      <c r="C10" s="259"/>
      <c r="D10" s="259"/>
      <c r="E10" s="259"/>
      <c r="F10" s="259"/>
      <c r="G10" s="259"/>
      <c r="H10" s="259"/>
      <c r="I10" s="259"/>
      <c r="J10" s="259"/>
    </row>
    <row r="11" spans="1:42" x14ac:dyDescent="0.25">
      <c r="A11" s="264"/>
      <c r="B11" s="264"/>
      <c r="C11" s="264"/>
      <c r="D11" s="264"/>
      <c r="E11" s="264"/>
      <c r="F11" s="264"/>
      <c r="G11" s="264"/>
      <c r="H11" s="264"/>
      <c r="I11" s="264"/>
      <c r="J11" s="264"/>
    </row>
    <row r="12" spans="1:42" x14ac:dyDescent="0.25">
      <c r="A12" s="264" t="s">
        <v>528</v>
      </c>
      <c r="B12" s="264"/>
      <c r="C12" s="264"/>
      <c r="D12" s="264"/>
      <c r="E12" s="264"/>
      <c r="F12" s="264"/>
      <c r="G12" s="264"/>
      <c r="H12" s="264"/>
      <c r="I12" s="264"/>
      <c r="J12" s="264"/>
    </row>
    <row r="13" spans="1:42" x14ac:dyDescent="0.25">
      <c r="A13" s="259" t="s">
        <v>8</v>
      </c>
      <c r="B13" s="259"/>
      <c r="C13" s="259"/>
      <c r="D13" s="259"/>
      <c r="E13" s="259"/>
      <c r="F13" s="259"/>
      <c r="G13" s="259"/>
      <c r="H13" s="259"/>
      <c r="I13" s="259"/>
      <c r="J13" s="259"/>
    </row>
    <row r="14" spans="1:42" ht="18.75" x14ac:dyDescent="0.25">
      <c r="A14" s="312"/>
      <c r="B14" s="312"/>
      <c r="C14" s="312"/>
      <c r="D14" s="312"/>
      <c r="E14" s="312"/>
      <c r="F14" s="312"/>
      <c r="G14" s="312"/>
      <c r="H14" s="312"/>
      <c r="I14" s="312"/>
      <c r="J14" s="312"/>
    </row>
    <row r="15" spans="1:42" ht="45.75" customHeight="1" x14ac:dyDescent="0.25">
      <c r="A15" s="265" t="str">
        <f>'5. анализ эконом эфф'!A15:AR15</f>
        <v xml:space="preserve">Реконструкция ЦРП-1 10 кВ (приобретение и установка ТСН на 1 и 2 сек. шин ЦРП-1а)
</v>
      </c>
      <c r="B15" s="263"/>
      <c r="C15" s="263"/>
      <c r="D15" s="263"/>
      <c r="E15" s="263"/>
      <c r="F15" s="263"/>
      <c r="G15" s="263"/>
      <c r="H15" s="263"/>
      <c r="I15" s="263"/>
      <c r="J15" s="263"/>
    </row>
    <row r="16" spans="1:42" x14ac:dyDescent="0.25">
      <c r="A16" s="259" t="s">
        <v>7</v>
      </c>
      <c r="B16" s="259"/>
      <c r="C16" s="259"/>
      <c r="D16" s="259"/>
      <c r="E16" s="259"/>
      <c r="F16" s="259"/>
      <c r="G16" s="259"/>
      <c r="H16" s="259"/>
      <c r="I16" s="259"/>
      <c r="J16" s="259"/>
    </row>
    <row r="17" spans="1:10" ht="15.75" customHeight="1" x14ac:dyDescent="0.25">
      <c r="J17" s="165"/>
    </row>
    <row r="18" spans="1:10" x14ac:dyDescent="0.25">
      <c r="I18" s="67"/>
    </row>
    <row r="19" spans="1:10" ht="15.75" customHeight="1" x14ac:dyDescent="0.25">
      <c r="A19" s="383" t="s">
        <v>450</v>
      </c>
      <c r="B19" s="383"/>
      <c r="C19" s="383"/>
      <c r="D19" s="383"/>
      <c r="E19" s="383"/>
      <c r="F19" s="383"/>
      <c r="G19" s="383"/>
      <c r="H19" s="383"/>
      <c r="I19" s="383"/>
      <c r="J19" s="383"/>
    </row>
    <row r="20" spans="1:10" x14ac:dyDescent="0.25">
      <c r="A20" s="168"/>
      <c r="B20" s="168"/>
      <c r="C20" s="66"/>
      <c r="D20" s="66"/>
      <c r="E20" s="66"/>
      <c r="F20" s="66"/>
      <c r="G20" s="66"/>
      <c r="H20" s="66"/>
      <c r="I20" s="66"/>
      <c r="J20" s="66"/>
    </row>
    <row r="21" spans="1:10" ht="28.5" customHeight="1" x14ac:dyDescent="0.25">
      <c r="A21" s="373" t="s">
        <v>232</v>
      </c>
      <c r="B21" s="373" t="s">
        <v>231</v>
      </c>
      <c r="C21" s="379" t="s">
        <v>381</v>
      </c>
      <c r="D21" s="379"/>
      <c r="E21" s="379"/>
      <c r="F21" s="379"/>
      <c r="G21" s="374" t="s">
        <v>230</v>
      </c>
      <c r="H21" s="376" t="s">
        <v>383</v>
      </c>
      <c r="I21" s="373" t="s">
        <v>229</v>
      </c>
      <c r="J21" s="375" t="s">
        <v>382</v>
      </c>
    </row>
    <row r="22" spans="1:10" ht="58.5" customHeight="1" x14ac:dyDescent="0.25">
      <c r="A22" s="373"/>
      <c r="B22" s="373"/>
      <c r="C22" s="380" t="s">
        <v>3</v>
      </c>
      <c r="D22" s="380"/>
      <c r="E22" s="381" t="s">
        <v>2</v>
      </c>
      <c r="F22" s="382"/>
      <c r="G22" s="374"/>
      <c r="H22" s="377"/>
      <c r="I22" s="373"/>
      <c r="J22" s="375"/>
    </row>
    <row r="23" spans="1:10" ht="31.5" x14ac:dyDescent="0.25">
      <c r="A23" s="373"/>
      <c r="B23" s="373"/>
      <c r="C23" s="65" t="s">
        <v>228</v>
      </c>
      <c r="D23" s="65" t="s">
        <v>227</v>
      </c>
      <c r="E23" s="65" t="s">
        <v>228</v>
      </c>
      <c r="F23" s="65" t="s">
        <v>227</v>
      </c>
      <c r="G23" s="374"/>
      <c r="H23" s="378"/>
      <c r="I23" s="373"/>
      <c r="J23" s="375"/>
    </row>
    <row r="24" spans="1:10" x14ac:dyDescent="0.25">
      <c r="A24" s="164">
        <v>1</v>
      </c>
      <c r="B24" s="164">
        <v>2</v>
      </c>
      <c r="C24" s="65">
        <v>3</v>
      </c>
      <c r="D24" s="65">
        <v>4</v>
      </c>
      <c r="E24" s="65">
        <v>7</v>
      </c>
      <c r="F24" s="65">
        <v>8</v>
      </c>
      <c r="G24" s="65">
        <v>9</v>
      </c>
      <c r="H24" s="65">
        <v>10</v>
      </c>
      <c r="I24" s="65">
        <v>11</v>
      </c>
      <c r="J24" s="65">
        <v>12</v>
      </c>
    </row>
    <row r="25" spans="1:10" x14ac:dyDescent="0.25">
      <c r="A25" s="62">
        <v>1</v>
      </c>
      <c r="B25" s="63" t="s">
        <v>226</v>
      </c>
      <c r="C25" s="63" t="s">
        <v>519</v>
      </c>
      <c r="D25" s="63" t="s">
        <v>519</v>
      </c>
      <c r="E25" s="63" t="s">
        <v>519</v>
      </c>
      <c r="F25" s="63" t="s">
        <v>519</v>
      </c>
      <c r="G25" s="63" t="s">
        <v>519</v>
      </c>
      <c r="H25" s="63" t="s">
        <v>519</v>
      </c>
      <c r="I25" s="63" t="s">
        <v>328</v>
      </c>
      <c r="J25" s="63" t="s">
        <v>328</v>
      </c>
    </row>
    <row r="26" spans="1:10" ht="21.75" customHeight="1" x14ac:dyDescent="0.25">
      <c r="A26" s="62" t="s">
        <v>225</v>
      </c>
      <c r="B26" s="64" t="s">
        <v>388</v>
      </c>
      <c r="C26" s="64" t="s">
        <v>484</v>
      </c>
      <c r="D26" s="64" t="s">
        <v>484</v>
      </c>
      <c r="E26" s="64" t="s">
        <v>484</v>
      </c>
      <c r="F26" s="64" t="s">
        <v>484</v>
      </c>
      <c r="G26" s="64" t="s">
        <v>519</v>
      </c>
      <c r="H26" s="64" t="s">
        <v>519</v>
      </c>
      <c r="I26" s="63" t="s">
        <v>328</v>
      </c>
      <c r="J26" s="63" t="s">
        <v>328</v>
      </c>
    </row>
    <row r="27" spans="1:10" s="49" customFormat="1" ht="39" customHeight="1" x14ac:dyDescent="0.25">
      <c r="A27" s="62" t="s">
        <v>224</v>
      </c>
      <c r="B27" s="64" t="s">
        <v>390</v>
      </c>
      <c r="C27" s="64" t="s">
        <v>484</v>
      </c>
      <c r="D27" s="64" t="s">
        <v>484</v>
      </c>
      <c r="E27" s="64" t="s">
        <v>484</v>
      </c>
      <c r="F27" s="64" t="s">
        <v>484</v>
      </c>
      <c r="G27" s="64" t="s">
        <v>519</v>
      </c>
      <c r="H27" s="64" t="s">
        <v>519</v>
      </c>
      <c r="I27" s="63" t="s">
        <v>328</v>
      </c>
      <c r="J27" s="63" t="s">
        <v>328</v>
      </c>
    </row>
    <row r="28" spans="1:10" s="49" customFormat="1" ht="70.5" customHeight="1" x14ac:dyDescent="0.25">
      <c r="A28" s="62" t="s">
        <v>389</v>
      </c>
      <c r="B28" s="64" t="s">
        <v>394</v>
      </c>
      <c r="C28" s="64" t="s">
        <v>519</v>
      </c>
      <c r="D28" s="64" t="s">
        <v>519</v>
      </c>
      <c r="E28" s="64" t="s">
        <v>519</v>
      </c>
      <c r="F28" s="64" t="s">
        <v>519</v>
      </c>
      <c r="G28" s="64" t="s">
        <v>519</v>
      </c>
      <c r="H28" s="64" t="s">
        <v>519</v>
      </c>
      <c r="I28" s="63" t="s">
        <v>328</v>
      </c>
      <c r="J28" s="63" t="s">
        <v>328</v>
      </c>
    </row>
    <row r="29" spans="1:10" s="49" customFormat="1" ht="54" customHeight="1" x14ac:dyDescent="0.25">
      <c r="A29" s="62" t="s">
        <v>223</v>
      </c>
      <c r="B29" s="64" t="s">
        <v>393</v>
      </c>
      <c r="C29" s="64" t="s">
        <v>484</v>
      </c>
      <c r="D29" s="64" t="s">
        <v>484</v>
      </c>
      <c r="E29" s="64" t="s">
        <v>484</v>
      </c>
      <c r="F29" s="64" t="s">
        <v>484</v>
      </c>
      <c r="G29" s="64" t="s">
        <v>519</v>
      </c>
      <c r="H29" s="64" t="s">
        <v>519</v>
      </c>
      <c r="I29" s="63" t="s">
        <v>328</v>
      </c>
      <c r="J29" s="63" t="s">
        <v>328</v>
      </c>
    </row>
    <row r="30" spans="1:10" s="49" customFormat="1" ht="42" customHeight="1" x14ac:dyDescent="0.25">
      <c r="A30" s="62" t="s">
        <v>222</v>
      </c>
      <c r="B30" s="64" t="s">
        <v>395</v>
      </c>
      <c r="C30" s="64" t="s">
        <v>484</v>
      </c>
      <c r="D30" s="64" t="s">
        <v>484</v>
      </c>
      <c r="E30" s="64" t="s">
        <v>484</v>
      </c>
      <c r="F30" s="64" t="s">
        <v>484</v>
      </c>
      <c r="G30" s="64" t="s">
        <v>519</v>
      </c>
      <c r="H30" s="64" t="s">
        <v>519</v>
      </c>
      <c r="I30" s="63" t="s">
        <v>328</v>
      </c>
      <c r="J30" s="63" t="s">
        <v>328</v>
      </c>
    </row>
    <row r="31" spans="1:10" s="49" customFormat="1" ht="37.5" customHeight="1" x14ac:dyDescent="0.25">
      <c r="A31" s="62" t="s">
        <v>221</v>
      </c>
      <c r="B31" s="61" t="s">
        <v>391</v>
      </c>
      <c r="C31" s="64" t="s">
        <v>519</v>
      </c>
      <c r="D31" s="64" t="s">
        <v>519</v>
      </c>
      <c r="E31" s="64" t="s">
        <v>519</v>
      </c>
      <c r="F31" s="64" t="s">
        <v>519</v>
      </c>
      <c r="G31" s="64" t="s">
        <v>519</v>
      </c>
      <c r="H31" s="248" t="s">
        <v>519</v>
      </c>
      <c r="I31" s="63" t="s">
        <v>328</v>
      </c>
      <c r="J31" s="63" t="s">
        <v>328</v>
      </c>
    </row>
    <row r="32" spans="1:10" s="49" customFormat="1" ht="31.5" x14ac:dyDescent="0.25">
      <c r="A32" s="62" t="s">
        <v>219</v>
      </c>
      <c r="B32" s="61" t="s">
        <v>396</v>
      </c>
      <c r="C32" s="64" t="s">
        <v>519</v>
      </c>
      <c r="D32" s="64" t="s">
        <v>519</v>
      </c>
      <c r="E32" s="64" t="s">
        <v>519</v>
      </c>
      <c r="F32" s="64" t="s">
        <v>519</v>
      </c>
      <c r="G32" s="64" t="s">
        <v>519</v>
      </c>
      <c r="H32" s="248">
        <v>0</v>
      </c>
      <c r="I32" s="63" t="s">
        <v>328</v>
      </c>
      <c r="J32" s="63" t="s">
        <v>328</v>
      </c>
    </row>
    <row r="33" spans="1:10" s="49" customFormat="1" ht="37.5" customHeight="1" x14ac:dyDescent="0.25">
      <c r="A33" s="62" t="s">
        <v>407</v>
      </c>
      <c r="B33" s="61" t="s">
        <v>324</v>
      </c>
      <c r="C33" s="64" t="s">
        <v>484</v>
      </c>
      <c r="D33" s="64" t="s">
        <v>484</v>
      </c>
      <c r="E33" s="64" t="s">
        <v>484</v>
      </c>
      <c r="F33" s="64" t="s">
        <v>484</v>
      </c>
      <c r="G33" s="64" t="s">
        <v>519</v>
      </c>
      <c r="H33" s="248" t="s">
        <v>519</v>
      </c>
      <c r="I33" s="63" t="s">
        <v>328</v>
      </c>
      <c r="J33" s="63" t="s">
        <v>328</v>
      </c>
    </row>
    <row r="34" spans="1:10" s="49" customFormat="1" ht="47.25" customHeight="1" x14ac:dyDescent="0.25">
      <c r="A34" s="62" t="s">
        <v>408</v>
      </c>
      <c r="B34" s="61" t="s">
        <v>400</v>
      </c>
      <c r="C34" s="64" t="s">
        <v>519</v>
      </c>
      <c r="D34" s="64" t="s">
        <v>519</v>
      </c>
      <c r="E34" s="64" t="s">
        <v>519</v>
      </c>
      <c r="F34" s="64" t="s">
        <v>519</v>
      </c>
      <c r="G34" s="64" t="s">
        <v>519</v>
      </c>
      <c r="H34" s="248" t="s">
        <v>519</v>
      </c>
      <c r="I34" s="63" t="s">
        <v>328</v>
      </c>
      <c r="J34" s="63" t="s">
        <v>328</v>
      </c>
    </row>
    <row r="35" spans="1:10" s="49" customFormat="1" ht="49.5" customHeight="1" x14ac:dyDescent="0.25">
      <c r="A35" s="62" t="s">
        <v>409</v>
      </c>
      <c r="B35" s="61" t="s">
        <v>220</v>
      </c>
      <c r="C35" s="64" t="s">
        <v>519</v>
      </c>
      <c r="D35" s="64" t="s">
        <v>519</v>
      </c>
      <c r="E35" s="64" t="s">
        <v>519</v>
      </c>
      <c r="F35" s="64" t="s">
        <v>519</v>
      </c>
      <c r="G35" s="64" t="s">
        <v>519</v>
      </c>
      <c r="H35" s="248">
        <v>0</v>
      </c>
      <c r="I35" s="63" t="s">
        <v>328</v>
      </c>
      <c r="J35" s="63" t="s">
        <v>328</v>
      </c>
    </row>
    <row r="36" spans="1:10" ht="37.5" customHeight="1" x14ac:dyDescent="0.25">
      <c r="A36" s="62" t="s">
        <v>410</v>
      </c>
      <c r="B36" s="61" t="s">
        <v>392</v>
      </c>
      <c r="C36" s="64" t="s">
        <v>484</v>
      </c>
      <c r="D36" s="64" t="s">
        <v>484</v>
      </c>
      <c r="E36" s="64" t="s">
        <v>484</v>
      </c>
      <c r="F36" s="64" t="s">
        <v>484</v>
      </c>
      <c r="G36" s="64" t="s">
        <v>519</v>
      </c>
      <c r="H36" s="64" t="s">
        <v>519</v>
      </c>
      <c r="I36" s="63" t="s">
        <v>328</v>
      </c>
      <c r="J36" s="63" t="s">
        <v>328</v>
      </c>
    </row>
    <row r="37" spans="1:10" x14ac:dyDescent="0.25">
      <c r="A37" s="62" t="s">
        <v>411</v>
      </c>
      <c r="B37" s="61" t="s">
        <v>218</v>
      </c>
      <c r="C37" s="249" t="s">
        <v>519</v>
      </c>
      <c r="D37" s="249" t="s">
        <v>519</v>
      </c>
      <c r="E37" s="249" t="s">
        <v>519</v>
      </c>
      <c r="F37" s="249" t="s">
        <v>519</v>
      </c>
      <c r="G37" s="249" t="s">
        <v>519</v>
      </c>
      <c r="H37" s="249" t="s">
        <v>519</v>
      </c>
      <c r="I37" s="63" t="s">
        <v>328</v>
      </c>
      <c r="J37" s="63" t="s">
        <v>328</v>
      </c>
    </row>
    <row r="38" spans="1:10" x14ac:dyDescent="0.25">
      <c r="A38" s="62" t="s">
        <v>412</v>
      </c>
      <c r="B38" s="63" t="s">
        <v>217</v>
      </c>
      <c r="C38" s="249" t="s">
        <v>519</v>
      </c>
      <c r="D38" s="249" t="s">
        <v>519</v>
      </c>
      <c r="E38" s="249" t="s">
        <v>519</v>
      </c>
      <c r="F38" s="249" t="s">
        <v>519</v>
      </c>
      <c r="G38" s="249" t="s">
        <v>519</v>
      </c>
      <c r="H38" s="249" t="s">
        <v>519</v>
      </c>
      <c r="I38" s="63" t="s">
        <v>328</v>
      </c>
      <c r="J38" s="63" t="s">
        <v>328</v>
      </c>
    </row>
    <row r="39" spans="1:10" ht="63" x14ac:dyDescent="0.25">
      <c r="A39" s="62">
        <v>2</v>
      </c>
      <c r="B39" s="61" t="s">
        <v>397</v>
      </c>
      <c r="C39" s="248" t="s">
        <v>519</v>
      </c>
      <c r="D39" s="248" t="s">
        <v>519</v>
      </c>
      <c r="E39" s="248" t="s">
        <v>519</v>
      </c>
      <c r="F39" s="248" t="s">
        <v>519</v>
      </c>
      <c r="G39" s="248" t="s">
        <v>519</v>
      </c>
      <c r="H39" s="248" t="s">
        <v>519</v>
      </c>
      <c r="I39" s="248" t="s">
        <v>519</v>
      </c>
      <c r="J39" s="63" t="s">
        <v>328</v>
      </c>
    </row>
    <row r="40" spans="1:10" ht="33.75" customHeight="1" x14ac:dyDescent="0.25">
      <c r="A40" s="62" t="s">
        <v>216</v>
      </c>
      <c r="B40" s="61" t="s">
        <v>399</v>
      </c>
      <c r="C40" s="248" t="s">
        <v>519</v>
      </c>
      <c r="D40" s="248" t="s">
        <v>519</v>
      </c>
      <c r="E40" s="248" t="s">
        <v>519</v>
      </c>
      <c r="F40" s="248" t="s">
        <v>519</v>
      </c>
      <c r="G40" s="248" t="s">
        <v>519</v>
      </c>
      <c r="H40" s="248">
        <v>0</v>
      </c>
      <c r="I40" s="248" t="s">
        <v>519</v>
      </c>
      <c r="J40" s="63" t="s">
        <v>328</v>
      </c>
    </row>
    <row r="41" spans="1:10" ht="63" customHeight="1" x14ac:dyDescent="0.25">
      <c r="A41" s="62" t="s">
        <v>215</v>
      </c>
      <c r="B41" s="63" t="s">
        <v>481</v>
      </c>
      <c r="C41" s="248" t="s">
        <v>519</v>
      </c>
      <c r="D41" s="248" t="s">
        <v>519</v>
      </c>
      <c r="E41" s="248" t="s">
        <v>519</v>
      </c>
      <c r="F41" s="248" t="s">
        <v>519</v>
      </c>
      <c r="G41" s="248" t="s">
        <v>519</v>
      </c>
      <c r="H41" s="248" t="s">
        <v>519</v>
      </c>
      <c r="I41" s="248" t="s">
        <v>519</v>
      </c>
      <c r="J41" s="63" t="s">
        <v>328</v>
      </c>
    </row>
    <row r="42" spans="1:10" ht="58.5" customHeight="1" x14ac:dyDescent="0.25">
      <c r="A42" s="62">
        <v>3</v>
      </c>
      <c r="B42" s="61" t="s">
        <v>398</v>
      </c>
      <c r="C42" s="248" t="s">
        <v>519</v>
      </c>
      <c r="D42" s="248" t="s">
        <v>519</v>
      </c>
      <c r="E42" s="248" t="s">
        <v>519</v>
      </c>
      <c r="F42" s="248" t="s">
        <v>519</v>
      </c>
      <c r="G42" s="248" t="s">
        <v>519</v>
      </c>
      <c r="H42" s="248" t="s">
        <v>519</v>
      </c>
      <c r="I42" s="248" t="s">
        <v>519</v>
      </c>
      <c r="J42" s="63" t="s">
        <v>328</v>
      </c>
    </row>
    <row r="43" spans="1:10" ht="34.5" customHeight="1" x14ac:dyDescent="0.25">
      <c r="A43" s="62" t="s">
        <v>214</v>
      </c>
      <c r="B43" s="61" t="s">
        <v>212</v>
      </c>
      <c r="C43" s="248" t="s">
        <v>519</v>
      </c>
      <c r="D43" s="248" t="s">
        <v>519</v>
      </c>
      <c r="E43" s="248" t="s">
        <v>519</v>
      </c>
      <c r="F43" s="248" t="s">
        <v>519</v>
      </c>
      <c r="G43" s="248" t="s">
        <v>519</v>
      </c>
      <c r="H43" s="248">
        <v>0</v>
      </c>
      <c r="I43" s="248" t="s">
        <v>519</v>
      </c>
      <c r="J43" s="63" t="s">
        <v>328</v>
      </c>
    </row>
    <row r="44" spans="1:10" ht="24.75" customHeight="1" x14ac:dyDescent="0.25">
      <c r="A44" s="62" t="s">
        <v>213</v>
      </c>
      <c r="B44" s="61" t="s">
        <v>210</v>
      </c>
      <c r="C44" s="248" t="s">
        <v>519</v>
      </c>
      <c r="D44" s="248" t="s">
        <v>519</v>
      </c>
      <c r="E44" s="248" t="s">
        <v>519</v>
      </c>
      <c r="F44" s="248" t="s">
        <v>519</v>
      </c>
      <c r="G44" s="248" t="s">
        <v>519</v>
      </c>
      <c r="H44" s="248" t="s">
        <v>519</v>
      </c>
      <c r="I44" s="248" t="s">
        <v>519</v>
      </c>
      <c r="J44" s="63" t="s">
        <v>328</v>
      </c>
    </row>
    <row r="45" spans="1:10" ht="90.75" customHeight="1" x14ac:dyDescent="0.25">
      <c r="A45" s="62" t="s">
        <v>211</v>
      </c>
      <c r="B45" s="61" t="s">
        <v>403</v>
      </c>
      <c r="C45" s="248" t="s">
        <v>519</v>
      </c>
      <c r="D45" s="248" t="s">
        <v>519</v>
      </c>
      <c r="E45" s="248" t="s">
        <v>519</v>
      </c>
      <c r="F45" s="248" t="s">
        <v>519</v>
      </c>
      <c r="G45" s="248" t="s">
        <v>519</v>
      </c>
      <c r="H45" s="248">
        <v>0</v>
      </c>
      <c r="I45" s="248" t="s">
        <v>519</v>
      </c>
      <c r="J45" s="63" t="s">
        <v>328</v>
      </c>
    </row>
    <row r="46" spans="1:10" ht="167.25" customHeight="1" x14ac:dyDescent="0.25">
      <c r="A46" s="62" t="s">
        <v>209</v>
      </c>
      <c r="B46" s="61" t="s">
        <v>401</v>
      </c>
      <c r="C46" s="248" t="s">
        <v>519</v>
      </c>
      <c r="D46" s="248" t="s">
        <v>519</v>
      </c>
      <c r="E46" s="248" t="s">
        <v>519</v>
      </c>
      <c r="F46" s="248" t="s">
        <v>519</v>
      </c>
      <c r="G46" s="248" t="s">
        <v>519</v>
      </c>
      <c r="H46" s="248" t="s">
        <v>519</v>
      </c>
      <c r="I46" s="248" t="s">
        <v>519</v>
      </c>
      <c r="J46" s="63" t="s">
        <v>328</v>
      </c>
    </row>
    <row r="47" spans="1:10" ht="30.75" customHeight="1" x14ac:dyDescent="0.25">
      <c r="A47" s="62" t="s">
        <v>207</v>
      </c>
      <c r="B47" s="61" t="s">
        <v>208</v>
      </c>
      <c r="C47" s="248" t="s">
        <v>519</v>
      </c>
      <c r="D47" s="248" t="s">
        <v>519</v>
      </c>
      <c r="E47" s="248" t="s">
        <v>519</v>
      </c>
      <c r="F47" s="248" t="s">
        <v>519</v>
      </c>
      <c r="G47" s="248" t="s">
        <v>519</v>
      </c>
      <c r="H47" s="248" t="s">
        <v>519</v>
      </c>
      <c r="I47" s="248" t="s">
        <v>519</v>
      </c>
      <c r="J47" s="63" t="s">
        <v>328</v>
      </c>
    </row>
    <row r="48" spans="1:10" ht="37.5" customHeight="1" x14ac:dyDescent="0.25">
      <c r="A48" s="62" t="s">
        <v>413</v>
      </c>
      <c r="B48" s="63" t="s">
        <v>206</v>
      </c>
      <c r="C48" s="248" t="s">
        <v>519</v>
      </c>
      <c r="D48" s="248" t="s">
        <v>519</v>
      </c>
      <c r="E48" s="248" t="s">
        <v>519</v>
      </c>
      <c r="F48" s="248" t="s">
        <v>519</v>
      </c>
      <c r="G48" s="248" t="s">
        <v>519</v>
      </c>
      <c r="H48" s="248" t="s">
        <v>519</v>
      </c>
      <c r="I48" s="248" t="s">
        <v>519</v>
      </c>
      <c r="J48" s="63" t="s">
        <v>328</v>
      </c>
    </row>
    <row r="49" spans="1:10" ht="35.25" customHeight="1" x14ac:dyDescent="0.25">
      <c r="A49" s="62">
        <v>4</v>
      </c>
      <c r="B49" s="61" t="s">
        <v>204</v>
      </c>
      <c r="C49" s="248" t="s">
        <v>519</v>
      </c>
      <c r="D49" s="248" t="s">
        <v>519</v>
      </c>
      <c r="E49" s="248" t="s">
        <v>519</v>
      </c>
      <c r="F49" s="248" t="s">
        <v>519</v>
      </c>
      <c r="G49" s="248" t="s">
        <v>519</v>
      </c>
      <c r="H49" s="248" t="s">
        <v>519</v>
      </c>
      <c r="I49" s="248" t="s">
        <v>519</v>
      </c>
      <c r="J49" s="63" t="s">
        <v>328</v>
      </c>
    </row>
    <row r="50" spans="1:10" ht="86.25" customHeight="1" x14ac:dyDescent="0.25">
      <c r="A50" s="62" t="s">
        <v>205</v>
      </c>
      <c r="B50" s="61" t="s">
        <v>402</v>
      </c>
      <c r="C50" s="248" t="s">
        <v>519</v>
      </c>
      <c r="D50" s="248" t="s">
        <v>519</v>
      </c>
      <c r="E50" s="248" t="s">
        <v>519</v>
      </c>
      <c r="F50" s="248" t="s">
        <v>519</v>
      </c>
      <c r="G50" s="248" t="s">
        <v>519</v>
      </c>
      <c r="H50" s="248" t="s">
        <v>519</v>
      </c>
      <c r="I50" s="248" t="s">
        <v>519</v>
      </c>
      <c r="J50" s="63" t="s">
        <v>328</v>
      </c>
    </row>
    <row r="51" spans="1:10" ht="77.25" customHeight="1" x14ac:dyDescent="0.25">
      <c r="A51" s="62" t="s">
        <v>203</v>
      </c>
      <c r="B51" s="61" t="s">
        <v>404</v>
      </c>
      <c r="C51" s="248" t="s">
        <v>519</v>
      </c>
      <c r="D51" s="248" t="s">
        <v>519</v>
      </c>
      <c r="E51" s="248" t="s">
        <v>519</v>
      </c>
      <c r="F51" s="248" t="s">
        <v>519</v>
      </c>
      <c r="G51" s="248" t="s">
        <v>519</v>
      </c>
      <c r="H51" s="248" t="s">
        <v>519</v>
      </c>
      <c r="I51" s="248" t="s">
        <v>519</v>
      </c>
      <c r="J51" s="63" t="s">
        <v>328</v>
      </c>
    </row>
    <row r="52" spans="1:10" ht="71.25" customHeight="1" x14ac:dyDescent="0.25">
      <c r="A52" s="62" t="s">
        <v>201</v>
      </c>
      <c r="B52" s="61" t="s">
        <v>202</v>
      </c>
      <c r="C52" s="248" t="s">
        <v>519</v>
      </c>
      <c r="D52" s="248" t="s">
        <v>519</v>
      </c>
      <c r="E52" s="248" t="s">
        <v>519</v>
      </c>
      <c r="F52" s="248" t="s">
        <v>519</v>
      </c>
      <c r="G52" s="248" t="s">
        <v>519</v>
      </c>
      <c r="H52" s="248" t="s">
        <v>519</v>
      </c>
      <c r="I52" s="248" t="s">
        <v>519</v>
      </c>
      <c r="J52" s="63" t="s">
        <v>328</v>
      </c>
    </row>
    <row r="53" spans="1:10" ht="48" customHeight="1" x14ac:dyDescent="0.25">
      <c r="A53" s="62" t="s">
        <v>199</v>
      </c>
      <c r="B53" s="111" t="s">
        <v>405</v>
      </c>
      <c r="C53" s="248" t="s">
        <v>519</v>
      </c>
      <c r="D53" s="248" t="s">
        <v>519</v>
      </c>
      <c r="E53" s="248" t="s">
        <v>519</v>
      </c>
      <c r="F53" s="248" t="s">
        <v>519</v>
      </c>
      <c r="G53" s="248" t="s">
        <v>519</v>
      </c>
      <c r="H53" s="248" t="s">
        <v>519</v>
      </c>
      <c r="I53" s="248" t="s">
        <v>519</v>
      </c>
      <c r="J53" s="63" t="s">
        <v>328</v>
      </c>
    </row>
    <row r="54" spans="1:10" ht="46.5" customHeight="1" x14ac:dyDescent="0.25">
      <c r="A54" s="62" t="s">
        <v>406</v>
      </c>
      <c r="B54" s="61" t="s">
        <v>200</v>
      </c>
      <c r="C54" s="248" t="s">
        <v>519</v>
      </c>
      <c r="D54" s="248" t="s">
        <v>519</v>
      </c>
      <c r="E54" s="248" t="s">
        <v>519</v>
      </c>
      <c r="F54" s="248" t="s">
        <v>519</v>
      </c>
      <c r="G54" s="248" t="s">
        <v>519</v>
      </c>
      <c r="H54" s="248" t="s">
        <v>519</v>
      </c>
      <c r="I54" s="248" t="s">
        <v>519</v>
      </c>
      <c r="J54" s="63" t="s">
        <v>328</v>
      </c>
    </row>
    <row r="55" spans="1:10" x14ac:dyDescent="0.25">
      <c r="C55" s="250"/>
      <c r="D55" s="250"/>
      <c r="E55" s="250"/>
      <c r="F55" s="250"/>
      <c r="G55" s="250"/>
      <c r="H55" s="250"/>
      <c r="I55" s="25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4" sqref="A4:U4"/>
    </sheetView>
  </sheetViews>
  <sheetFormatPr defaultColWidth="9.140625"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5.7109375" style="46" customWidth="1"/>
    <col min="8" max="8" width="9.140625" style="46" customWidth="1"/>
    <col min="9" max="9" width="5.42578125" style="46" customWidth="1"/>
    <col min="10" max="10" width="8.140625" style="46" customWidth="1"/>
    <col min="11" max="11" width="7.710937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ht="18.75" x14ac:dyDescent="0.25">
      <c r="A1" s="46"/>
      <c r="B1" s="46"/>
      <c r="C1" s="46"/>
      <c r="D1" s="46"/>
      <c r="E1" s="46"/>
      <c r="F1" s="46"/>
      <c r="L1" s="46"/>
      <c r="M1" s="46"/>
      <c r="U1" s="26" t="s">
        <v>69</v>
      </c>
    </row>
    <row r="2" spans="1:21" ht="18.75" x14ac:dyDescent="0.3">
      <c r="A2" s="46"/>
      <c r="B2" s="46"/>
      <c r="C2" s="46"/>
      <c r="D2" s="46"/>
      <c r="E2" s="46"/>
      <c r="F2" s="46"/>
      <c r="L2" s="46"/>
      <c r="M2" s="46"/>
      <c r="U2" s="12" t="s">
        <v>11</v>
      </c>
    </row>
    <row r="3" spans="1:21" ht="18.75" x14ac:dyDescent="0.3">
      <c r="A3" s="46"/>
      <c r="B3" s="46"/>
      <c r="C3" s="46"/>
      <c r="D3" s="46"/>
      <c r="E3" s="46"/>
      <c r="F3" s="46"/>
      <c r="L3" s="46"/>
      <c r="M3" s="46"/>
      <c r="U3" s="12" t="s">
        <v>68</v>
      </c>
    </row>
    <row r="4" spans="1:21" ht="18.75" customHeight="1" x14ac:dyDescent="0.25">
      <c r="A4" s="258" t="s">
        <v>535</v>
      </c>
      <c r="B4" s="258"/>
      <c r="C4" s="258"/>
      <c r="D4" s="258"/>
      <c r="E4" s="258"/>
      <c r="F4" s="258"/>
      <c r="G4" s="258"/>
      <c r="H4" s="258"/>
      <c r="I4" s="258"/>
      <c r="J4" s="258"/>
      <c r="K4" s="258"/>
      <c r="L4" s="258"/>
      <c r="M4" s="258"/>
      <c r="N4" s="258"/>
      <c r="O4" s="258"/>
      <c r="P4" s="258"/>
      <c r="Q4" s="258"/>
      <c r="R4" s="258"/>
      <c r="S4" s="258"/>
      <c r="T4" s="258"/>
      <c r="U4" s="258"/>
    </row>
    <row r="5" spans="1:21" ht="18.75" x14ac:dyDescent="0.3">
      <c r="A5" s="46"/>
      <c r="B5" s="46"/>
      <c r="C5" s="46"/>
      <c r="D5" s="46"/>
      <c r="E5" s="46"/>
      <c r="F5" s="46"/>
      <c r="L5" s="46"/>
      <c r="M5" s="46"/>
      <c r="U5" s="12"/>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71"/>
      <c r="B7" s="171"/>
      <c r="C7" s="171"/>
      <c r="D7" s="171"/>
      <c r="E7" s="171"/>
      <c r="F7" s="171"/>
      <c r="G7" s="171"/>
      <c r="H7" s="171"/>
      <c r="I7" s="171"/>
      <c r="J7" s="172"/>
      <c r="K7" s="172"/>
      <c r="L7" s="172"/>
      <c r="M7" s="172"/>
      <c r="N7" s="172"/>
      <c r="O7" s="172"/>
      <c r="P7" s="172"/>
      <c r="Q7" s="172"/>
      <c r="R7" s="172"/>
      <c r="S7" s="172"/>
      <c r="T7" s="172"/>
      <c r="U7" s="172"/>
    </row>
    <row r="8" spans="1:21" x14ac:dyDescent="0.25">
      <c r="A8" s="263" t="s">
        <v>497</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71"/>
      <c r="B10" s="171"/>
      <c r="C10" s="171"/>
      <c r="D10" s="171"/>
      <c r="E10" s="171"/>
      <c r="F10" s="171"/>
      <c r="G10" s="171"/>
      <c r="H10" s="171"/>
      <c r="I10" s="171"/>
      <c r="J10" s="172"/>
      <c r="K10" s="172"/>
      <c r="L10" s="172"/>
      <c r="M10" s="172"/>
      <c r="N10" s="172"/>
      <c r="O10" s="172"/>
      <c r="P10" s="172"/>
      <c r="Q10" s="172"/>
      <c r="R10" s="172"/>
      <c r="S10" s="172"/>
      <c r="T10" s="172"/>
      <c r="U10" s="172"/>
    </row>
    <row r="11" spans="1:21" x14ac:dyDescent="0.25">
      <c r="A11" s="264" t="s">
        <v>528</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173"/>
      <c r="B13" s="173"/>
      <c r="C13" s="173"/>
      <c r="D13" s="173"/>
      <c r="E13" s="173"/>
      <c r="F13" s="173"/>
      <c r="G13" s="173"/>
      <c r="H13" s="173"/>
      <c r="I13" s="173"/>
      <c r="J13" s="59"/>
      <c r="K13" s="59"/>
      <c r="L13" s="59"/>
      <c r="M13" s="59"/>
      <c r="N13" s="59"/>
      <c r="O13" s="59"/>
      <c r="P13" s="59"/>
      <c r="Q13" s="59"/>
      <c r="R13" s="59"/>
      <c r="S13" s="59"/>
      <c r="T13" s="59"/>
      <c r="U13" s="59"/>
    </row>
    <row r="14" spans="1:21" ht="43.5" customHeight="1" x14ac:dyDescent="0.25">
      <c r="A14" s="265" t="str">
        <f>'6.1. Паспорт сетевой график'!A15:J15</f>
        <v xml:space="preserve">Реконструкция ЦРП-1 10 кВ (приобретение и установка ТСН на 1 и 2 сек. шин ЦРП-1а)
</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4" x14ac:dyDescent="0.25">
      <c r="A17" s="46"/>
      <c r="L17" s="46"/>
      <c r="M17" s="46"/>
      <c r="N17" s="46"/>
      <c r="O17" s="46"/>
      <c r="P17" s="46"/>
      <c r="Q17" s="46"/>
      <c r="R17" s="46"/>
      <c r="S17" s="46"/>
      <c r="T17" s="46"/>
    </row>
    <row r="18" spans="1:24" x14ac:dyDescent="0.25">
      <c r="A18" s="395" t="s">
        <v>451</v>
      </c>
      <c r="B18" s="395"/>
      <c r="C18" s="395"/>
      <c r="D18" s="395"/>
      <c r="E18" s="395"/>
      <c r="F18" s="395"/>
      <c r="G18" s="395"/>
      <c r="H18" s="395"/>
      <c r="I18" s="395"/>
      <c r="J18" s="395"/>
      <c r="K18" s="395"/>
      <c r="L18" s="395"/>
      <c r="M18" s="395"/>
      <c r="N18" s="395"/>
      <c r="O18" s="395"/>
      <c r="P18" s="395"/>
      <c r="Q18" s="395"/>
      <c r="R18" s="395"/>
      <c r="S18" s="395"/>
      <c r="T18" s="395"/>
      <c r="U18" s="395"/>
    </row>
    <row r="19" spans="1:24" x14ac:dyDescent="0.25">
      <c r="A19" s="46"/>
      <c r="B19" s="46"/>
      <c r="C19" s="46"/>
      <c r="D19" s="46"/>
      <c r="E19" s="46"/>
      <c r="F19" s="46"/>
      <c r="L19" s="46"/>
      <c r="M19" s="46"/>
      <c r="N19" s="46"/>
      <c r="O19" s="46"/>
      <c r="P19" s="46"/>
      <c r="Q19" s="46"/>
      <c r="R19" s="46"/>
      <c r="S19" s="46"/>
      <c r="T19" s="46"/>
    </row>
    <row r="20" spans="1:24" ht="33" customHeight="1" x14ac:dyDescent="0.25">
      <c r="A20" s="392" t="s">
        <v>198</v>
      </c>
      <c r="B20" s="392" t="s">
        <v>197</v>
      </c>
      <c r="C20" s="373" t="s">
        <v>196</v>
      </c>
      <c r="D20" s="373"/>
      <c r="E20" s="394" t="s">
        <v>195</v>
      </c>
      <c r="F20" s="394"/>
      <c r="G20" s="392" t="s">
        <v>487</v>
      </c>
      <c r="H20" s="385" t="s">
        <v>498</v>
      </c>
      <c r="I20" s="386"/>
      <c r="J20" s="386"/>
      <c r="K20" s="386"/>
      <c r="L20" s="385" t="s">
        <v>499</v>
      </c>
      <c r="M20" s="386"/>
      <c r="N20" s="386"/>
      <c r="O20" s="386"/>
      <c r="P20" s="385" t="s">
        <v>524</v>
      </c>
      <c r="Q20" s="386"/>
      <c r="R20" s="386"/>
      <c r="S20" s="386"/>
      <c r="T20" s="396" t="s">
        <v>194</v>
      </c>
      <c r="U20" s="397"/>
      <c r="V20" s="58"/>
      <c r="W20" s="58"/>
      <c r="X20" s="58"/>
    </row>
    <row r="21" spans="1:24" ht="99.75" customHeight="1" x14ac:dyDescent="0.25">
      <c r="A21" s="393"/>
      <c r="B21" s="393"/>
      <c r="C21" s="373"/>
      <c r="D21" s="373"/>
      <c r="E21" s="394"/>
      <c r="F21" s="394"/>
      <c r="G21" s="393"/>
      <c r="H21" s="373" t="s">
        <v>3</v>
      </c>
      <c r="I21" s="373"/>
      <c r="J21" s="373" t="s">
        <v>193</v>
      </c>
      <c r="K21" s="373"/>
      <c r="L21" s="373" t="s">
        <v>3</v>
      </c>
      <c r="M21" s="373"/>
      <c r="N21" s="373" t="s">
        <v>193</v>
      </c>
      <c r="O21" s="373"/>
      <c r="P21" s="373" t="s">
        <v>3</v>
      </c>
      <c r="Q21" s="373"/>
      <c r="R21" s="373" t="s">
        <v>193</v>
      </c>
      <c r="S21" s="373"/>
      <c r="T21" s="398"/>
      <c r="U21" s="399"/>
    </row>
    <row r="22" spans="1:24" ht="89.25" customHeight="1" x14ac:dyDescent="0.25">
      <c r="A22" s="380"/>
      <c r="B22" s="380"/>
      <c r="C22" s="170" t="s">
        <v>3</v>
      </c>
      <c r="D22" s="170" t="s">
        <v>191</v>
      </c>
      <c r="E22" s="57" t="s">
        <v>526</v>
      </c>
      <c r="F22" s="57" t="s">
        <v>525</v>
      </c>
      <c r="G22" s="380"/>
      <c r="H22" s="56" t="s">
        <v>431</v>
      </c>
      <c r="I22" s="56" t="s">
        <v>432</v>
      </c>
      <c r="J22" s="56" t="s">
        <v>431</v>
      </c>
      <c r="K22" s="56" t="s">
        <v>432</v>
      </c>
      <c r="L22" s="56" t="s">
        <v>431</v>
      </c>
      <c r="M22" s="56" t="s">
        <v>432</v>
      </c>
      <c r="N22" s="56" t="s">
        <v>431</v>
      </c>
      <c r="O22" s="56" t="s">
        <v>432</v>
      </c>
      <c r="P22" s="56" t="s">
        <v>431</v>
      </c>
      <c r="Q22" s="56" t="s">
        <v>432</v>
      </c>
      <c r="R22" s="56" t="s">
        <v>431</v>
      </c>
      <c r="S22" s="56" t="s">
        <v>432</v>
      </c>
      <c r="T22" s="170" t="s">
        <v>192</v>
      </c>
      <c r="U22" s="170" t="s">
        <v>191</v>
      </c>
    </row>
    <row r="23" spans="1:2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row>
    <row r="24" spans="1:24" ht="47.25" customHeight="1" x14ac:dyDescent="0.25">
      <c r="A24" s="55">
        <v>1</v>
      </c>
      <c r="B24" s="54" t="s">
        <v>190</v>
      </c>
      <c r="C24" s="54">
        <f>C27</f>
        <v>3.9</v>
      </c>
      <c r="D24" s="54" t="str">
        <f t="shared" ref="D24:U24" si="0">D27</f>
        <v>-</v>
      </c>
      <c r="E24" s="54">
        <f t="shared" si="0"/>
        <v>3.9</v>
      </c>
      <c r="F24" s="54">
        <f t="shared" si="0"/>
        <v>3.9</v>
      </c>
      <c r="G24" s="54" t="str">
        <f t="shared" si="0"/>
        <v>-</v>
      </c>
      <c r="H24" s="54" t="str">
        <f t="shared" si="0"/>
        <v>-</v>
      </c>
      <c r="I24" s="54" t="str">
        <f t="shared" si="0"/>
        <v>-</v>
      </c>
      <c r="J24" s="54" t="str">
        <f t="shared" si="0"/>
        <v>-</v>
      </c>
      <c r="K24" s="54" t="str">
        <f t="shared" si="0"/>
        <v>-</v>
      </c>
      <c r="L24" s="54" t="str">
        <f t="shared" si="0"/>
        <v>-</v>
      </c>
      <c r="M24" s="54" t="str">
        <f t="shared" si="0"/>
        <v>-</v>
      </c>
      <c r="N24" s="54" t="str">
        <f t="shared" si="0"/>
        <v>-</v>
      </c>
      <c r="O24" s="54" t="str">
        <f t="shared" si="0"/>
        <v>-</v>
      </c>
      <c r="P24" s="54">
        <f t="shared" si="0"/>
        <v>3.9</v>
      </c>
      <c r="Q24" s="54" t="str">
        <f t="shared" si="0"/>
        <v>IV</v>
      </c>
      <c r="R24" s="54" t="str">
        <f t="shared" si="0"/>
        <v>-</v>
      </c>
      <c r="S24" s="54" t="str">
        <f t="shared" si="0"/>
        <v>-</v>
      </c>
      <c r="T24" s="54">
        <f>P24</f>
        <v>3.9</v>
      </c>
      <c r="U24" s="54" t="str">
        <f t="shared" si="0"/>
        <v>-</v>
      </c>
    </row>
    <row r="25" spans="1:24" ht="24" customHeight="1" x14ac:dyDescent="0.25">
      <c r="A25" s="53" t="s">
        <v>189</v>
      </c>
      <c r="B25" s="33" t="s">
        <v>188</v>
      </c>
      <c r="C25" s="54" t="s">
        <v>328</v>
      </c>
      <c r="D25" s="54" t="s">
        <v>328</v>
      </c>
      <c r="E25" s="54" t="s">
        <v>328</v>
      </c>
      <c r="F25" s="54" t="s">
        <v>328</v>
      </c>
      <c r="G25" s="54" t="s">
        <v>328</v>
      </c>
      <c r="H25" s="54" t="s">
        <v>328</v>
      </c>
      <c r="I25" s="54" t="s">
        <v>328</v>
      </c>
      <c r="J25" s="54" t="s">
        <v>328</v>
      </c>
      <c r="K25" s="54" t="s">
        <v>328</v>
      </c>
      <c r="L25" s="54" t="s">
        <v>328</v>
      </c>
      <c r="M25" s="54" t="s">
        <v>328</v>
      </c>
      <c r="N25" s="54" t="s">
        <v>328</v>
      </c>
      <c r="O25" s="54" t="s">
        <v>328</v>
      </c>
      <c r="P25" s="54" t="s">
        <v>328</v>
      </c>
      <c r="Q25" s="54" t="s">
        <v>328</v>
      </c>
      <c r="R25" s="54" t="s">
        <v>328</v>
      </c>
      <c r="S25" s="54" t="s">
        <v>328</v>
      </c>
      <c r="T25" s="54" t="s">
        <v>328</v>
      </c>
      <c r="U25" s="54" t="s">
        <v>328</v>
      </c>
    </row>
    <row r="26" spans="1:24" x14ac:dyDescent="0.25">
      <c r="A26" s="53" t="s">
        <v>187</v>
      </c>
      <c r="B26" s="33" t="s">
        <v>186</v>
      </c>
      <c r="C26" s="54" t="s">
        <v>328</v>
      </c>
      <c r="D26" s="54" t="s">
        <v>328</v>
      </c>
      <c r="E26" s="54" t="s">
        <v>328</v>
      </c>
      <c r="F26" s="54" t="s">
        <v>328</v>
      </c>
      <c r="G26" s="54" t="s">
        <v>328</v>
      </c>
      <c r="H26" s="54" t="s">
        <v>328</v>
      </c>
      <c r="I26" s="54" t="s">
        <v>328</v>
      </c>
      <c r="J26" s="54" t="s">
        <v>328</v>
      </c>
      <c r="K26" s="54" t="s">
        <v>328</v>
      </c>
      <c r="L26" s="54" t="s">
        <v>328</v>
      </c>
      <c r="M26" s="54" t="s">
        <v>328</v>
      </c>
      <c r="N26" s="54" t="s">
        <v>328</v>
      </c>
      <c r="O26" s="54" t="s">
        <v>328</v>
      </c>
      <c r="P26" s="54" t="s">
        <v>328</v>
      </c>
      <c r="Q26" s="54" t="s">
        <v>328</v>
      </c>
      <c r="R26" s="54" t="s">
        <v>328</v>
      </c>
      <c r="S26" s="54" t="s">
        <v>328</v>
      </c>
      <c r="T26" s="54" t="s">
        <v>328</v>
      </c>
      <c r="U26" s="54" t="s">
        <v>328</v>
      </c>
    </row>
    <row r="27" spans="1:24" ht="31.5" x14ac:dyDescent="0.25">
      <c r="A27" s="53" t="s">
        <v>185</v>
      </c>
      <c r="B27" s="33" t="s">
        <v>387</v>
      </c>
      <c r="C27" s="54">
        <v>3.9</v>
      </c>
      <c r="D27" s="54" t="s">
        <v>328</v>
      </c>
      <c r="E27" s="54">
        <v>3.9</v>
      </c>
      <c r="F27" s="54">
        <v>3.9</v>
      </c>
      <c r="G27" s="54" t="s">
        <v>328</v>
      </c>
      <c r="H27" s="54" t="s">
        <v>328</v>
      </c>
      <c r="I27" s="54" t="str">
        <f>I30</f>
        <v>-</v>
      </c>
      <c r="J27" s="54" t="s">
        <v>328</v>
      </c>
      <c r="K27" s="54" t="s">
        <v>328</v>
      </c>
      <c r="L27" s="54" t="s">
        <v>328</v>
      </c>
      <c r="M27" s="54" t="s">
        <v>328</v>
      </c>
      <c r="N27" s="54" t="s">
        <v>328</v>
      </c>
      <c r="O27" s="54" t="s">
        <v>328</v>
      </c>
      <c r="P27" s="54">
        <v>3.9</v>
      </c>
      <c r="Q27" s="54" t="str">
        <f>Q30</f>
        <v>IV</v>
      </c>
      <c r="R27" s="54" t="s">
        <v>328</v>
      </c>
      <c r="S27" s="54" t="s">
        <v>328</v>
      </c>
      <c r="T27" s="54">
        <f>P27</f>
        <v>3.9</v>
      </c>
      <c r="U27" s="54" t="s">
        <v>328</v>
      </c>
    </row>
    <row r="28" spans="1:24" x14ac:dyDescent="0.25">
      <c r="A28" s="53" t="s">
        <v>184</v>
      </c>
      <c r="B28" s="33" t="s">
        <v>183</v>
      </c>
      <c r="C28" s="54" t="s">
        <v>328</v>
      </c>
      <c r="D28" s="54" t="s">
        <v>328</v>
      </c>
      <c r="E28" s="54" t="s">
        <v>328</v>
      </c>
      <c r="F28" s="54" t="s">
        <v>328</v>
      </c>
      <c r="G28" s="54" t="s">
        <v>328</v>
      </c>
      <c r="H28" s="54" t="s">
        <v>328</v>
      </c>
      <c r="I28" s="54" t="s">
        <v>328</v>
      </c>
      <c r="J28" s="54" t="s">
        <v>328</v>
      </c>
      <c r="K28" s="54" t="s">
        <v>328</v>
      </c>
      <c r="L28" s="54" t="s">
        <v>328</v>
      </c>
      <c r="M28" s="54" t="s">
        <v>328</v>
      </c>
      <c r="N28" s="54" t="s">
        <v>328</v>
      </c>
      <c r="O28" s="54" t="s">
        <v>328</v>
      </c>
      <c r="P28" s="54" t="s">
        <v>328</v>
      </c>
      <c r="Q28" s="54" t="s">
        <v>328</v>
      </c>
      <c r="R28" s="54" t="s">
        <v>328</v>
      </c>
      <c r="S28" s="54" t="s">
        <v>328</v>
      </c>
      <c r="T28" s="54" t="s">
        <v>328</v>
      </c>
      <c r="U28" s="54" t="s">
        <v>328</v>
      </c>
    </row>
    <row r="29" spans="1:24" x14ac:dyDescent="0.25">
      <c r="A29" s="53" t="s">
        <v>182</v>
      </c>
      <c r="B29" s="174" t="s">
        <v>181</v>
      </c>
      <c r="C29" s="54" t="s">
        <v>328</v>
      </c>
      <c r="D29" s="54" t="str">
        <f>C29</f>
        <v>-</v>
      </c>
      <c r="E29" s="54" t="s">
        <v>328</v>
      </c>
      <c r="F29" s="54" t="s">
        <v>328</v>
      </c>
      <c r="G29" s="54" t="s">
        <v>328</v>
      </c>
      <c r="H29" s="54" t="s">
        <v>328</v>
      </c>
      <c r="I29" s="54" t="s">
        <v>328</v>
      </c>
      <c r="J29" s="54" t="str">
        <f>H29</f>
        <v>-</v>
      </c>
      <c r="K29" s="54" t="str">
        <f>I29</f>
        <v>-</v>
      </c>
      <c r="L29" s="54" t="s">
        <v>328</v>
      </c>
      <c r="M29" s="54" t="s">
        <v>328</v>
      </c>
      <c r="N29" s="54" t="s">
        <v>328</v>
      </c>
      <c r="O29" s="54" t="s">
        <v>328</v>
      </c>
      <c r="P29" s="54" t="s">
        <v>328</v>
      </c>
      <c r="Q29" s="54" t="s">
        <v>328</v>
      </c>
      <c r="R29" s="54" t="s">
        <v>328</v>
      </c>
      <c r="S29" s="54" t="s">
        <v>328</v>
      </c>
      <c r="T29" s="54" t="str">
        <f>H29</f>
        <v>-</v>
      </c>
      <c r="U29" s="54" t="s">
        <v>328</v>
      </c>
    </row>
    <row r="30" spans="1:24" ht="47.25" x14ac:dyDescent="0.25">
      <c r="A30" s="55" t="s">
        <v>64</v>
      </c>
      <c r="B30" s="54" t="s">
        <v>180</v>
      </c>
      <c r="C30" s="54">
        <f>C32</f>
        <v>3.25</v>
      </c>
      <c r="D30" s="54" t="str">
        <f t="shared" ref="D30:T30" si="1">D32</f>
        <v>-</v>
      </c>
      <c r="E30" s="54">
        <f t="shared" si="1"/>
        <v>3.25</v>
      </c>
      <c r="F30" s="54">
        <f t="shared" si="1"/>
        <v>3.25</v>
      </c>
      <c r="G30" s="54" t="str">
        <f t="shared" si="1"/>
        <v>-</v>
      </c>
      <c r="H30" s="54" t="str">
        <f t="shared" si="1"/>
        <v>-</v>
      </c>
      <c r="I30" s="54" t="s">
        <v>328</v>
      </c>
      <c r="J30" s="54" t="str">
        <f t="shared" si="1"/>
        <v>-</v>
      </c>
      <c r="K30" s="54" t="str">
        <f t="shared" si="1"/>
        <v>-</v>
      </c>
      <c r="L30" s="54" t="str">
        <f t="shared" si="1"/>
        <v>-</v>
      </c>
      <c r="M30" s="54" t="str">
        <f t="shared" si="1"/>
        <v>-</v>
      </c>
      <c r="N30" s="54" t="str">
        <f t="shared" si="1"/>
        <v>-</v>
      </c>
      <c r="O30" s="54" t="str">
        <f t="shared" si="1"/>
        <v>-</v>
      </c>
      <c r="P30" s="54">
        <f t="shared" si="1"/>
        <v>3.25</v>
      </c>
      <c r="Q30" s="54" t="str">
        <f t="shared" si="1"/>
        <v>IV</v>
      </c>
      <c r="R30" s="54" t="str">
        <f t="shared" si="1"/>
        <v>-</v>
      </c>
      <c r="S30" s="54" t="str">
        <f t="shared" si="1"/>
        <v>-</v>
      </c>
      <c r="T30" s="54">
        <f t="shared" si="1"/>
        <v>3.25</v>
      </c>
      <c r="U30" s="54" t="s">
        <v>328</v>
      </c>
    </row>
    <row r="31" spans="1:24" x14ac:dyDescent="0.25">
      <c r="A31" s="55" t="s">
        <v>179</v>
      </c>
      <c r="B31" s="33" t="s">
        <v>178</v>
      </c>
      <c r="C31" s="54" t="s">
        <v>328</v>
      </c>
      <c r="D31" s="54" t="s">
        <v>328</v>
      </c>
      <c r="E31" s="54" t="s">
        <v>328</v>
      </c>
      <c r="F31" s="54" t="s">
        <v>328</v>
      </c>
      <c r="G31" s="54" t="s">
        <v>328</v>
      </c>
      <c r="H31" s="54" t="s">
        <v>328</v>
      </c>
      <c r="I31" s="54" t="s">
        <v>328</v>
      </c>
      <c r="J31" s="54" t="s">
        <v>328</v>
      </c>
      <c r="K31" s="54" t="s">
        <v>328</v>
      </c>
      <c r="L31" s="54" t="s">
        <v>328</v>
      </c>
      <c r="M31" s="54" t="s">
        <v>328</v>
      </c>
      <c r="N31" s="54" t="s">
        <v>328</v>
      </c>
      <c r="O31" s="54" t="s">
        <v>328</v>
      </c>
      <c r="P31" s="54" t="s">
        <v>328</v>
      </c>
      <c r="Q31" s="54" t="s">
        <v>328</v>
      </c>
      <c r="R31" s="54" t="s">
        <v>328</v>
      </c>
      <c r="S31" s="54" t="s">
        <v>328</v>
      </c>
      <c r="T31" s="54" t="s">
        <v>328</v>
      </c>
      <c r="U31" s="54" t="s">
        <v>328</v>
      </c>
    </row>
    <row r="32" spans="1:24" ht="31.5" x14ac:dyDescent="0.25">
      <c r="A32" s="55" t="s">
        <v>177</v>
      </c>
      <c r="B32" s="33" t="s">
        <v>176</v>
      </c>
      <c r="C32" s="54">
        <v>3.25</v>
      </c>
      <c r="D32" s="54" t="s">
        <v>328</v>
      </c>
      <c r="E32" s="54">
        <f>C32</f>
        <v>3.25</v>
      </c>
      <c r="F32" s="54">
        <f>E32</f>
        <v>3.25</v>
      </c>
      <c r="G32" s="54" t="s">
        <v>328</v>
      </c>
      <c r="H32" s="54" t="s">
        <v>328</v>
      </c>
      <c r="I32" s="54" t="s">
        <v>328</v>
      </c>
      <c r="J32" s="54" t="s">
        <v>328</v>
      </c>
      <c r="K32" s="54" t="s">
        <v>328</v>
      </c>
      <c r="L32" s="54" t="s">
        <v>328</v>
      </c>
      <c r="M32" s="54" t="s">
        <v>328</v>
      </c>
      <c r="N32" s="54" t="s">
        <v>328</v>
      </c>
      <c r="O32" s="54" t="s">
        <v>328</v>
      </c>
      <c r="P32" s="54">
        <v>3.25</v>
      </c>
      <c r="Q32" s="54" t="s">
        <v>501</v>
      </c>
      <c r="R32" s="54" t="s">
        <v>328</v>
      </c>
      <c r="S32" s="54" t="s">
        <v>328</v>
      </c>
      <c r="T32" s="54">
        <f>P32</f>
        <v>3.25</v>
      </c>
      <c r="U32" s="54" t="s">
        <v>328</v>
      </c>
    </row>
    <row r="33" spans="1:21" x14ac:dyDescent="0.25">
      <c r="A33" s="55" t="s">
        <v>175</v>
      </c>
      <c r="B33" s="33" t="s">
        <v>174</v>
      </c>
      <c r="C33" s="54"/>
      <c r="D33" s="54"/>
      <c r="E33" s="54" t="s">
        <v>328</v>
      </c>
      <c r="F33" s="54" t="s">
        <v>328</v>
      </c>
      <c r="G33" s="54" t="s">
        <v>328</v>
      </c>
      <c r="H33" s="54" t="s">
        <v>328</v>
      </c>
      <c r="I33" s="54" t="s">
        <v>328</v>
      </c>
      <c r="J33" s="54" t="s">
        <v>328</v>
      </c>
      <c r="K33" s="54" t="s">
        <v>328</v>
      </c>
      <c r="L33" s="54" t="s">
        <v>328</v>
      </c>
      <c r="M33" s="54" t="s">
        <v>328</v>
      </c>
      <c r="N33" s="54" t="s">
        <v>328</v>
      </c>
      <c r="O33" s="54" t="s">
        <v>328</v>
      </c>
      <c r="P33" s="54" t="s">
        <v>328</v>
      </c>
      <c r="Q33" s="54" t="s">
        <v>328</v>
      </c>
      <c r="R33" s="54" t="s">
        <v>328</v>
      </c>
      <c r="S33" s="54" t="s">
        <v>328</v>
      </c>
      <c r="T33" s="54" t="str">
        <f>H33</f>
        <v>-</v>
      </c>
      <c r="U33" s="54" t="s">
        <v>328</v>
      </c>
    </row>
    <row r="34" spans="1:21" x14ac:dyDescent="0.25">
      <c r="A34" s="55" t="s">
        <v>173</v>
      </c>
      <c r="B34" s="33" t="s">
        <v>172</v>
      </c>
      <c r="C34" s="54" t="s">
        <v>328</v>
      </c>
      <c r="D34" s="54" t="s">
        <v>328</v>
      </c>
      <c r="E34" s="54" t="s">
        <v>328</v>
      </c>
      <c r="F34" s="54" t="s">
        <v>328</v>
      </c>
      <c r="G34" s="54" t="s">
        <v>328</v>
      </c>
      <c r="H34" s="54" t="s">
        <v>328</v>
      </c>
      <c r="I34" s="54" t="s">
        <v>328</v>
      </c>
      <c r="J34" s="54" t="s">
        <v>328</v>
      </c>
      <c r="K34" s="54" t="s">
        <v>328</v>
      </c>
      <c r="L34" s="54" t="s">
        <v>328</v>
      </c>
      <c r="M34" s="54" t="s">
        <v>328</v>
      </c>
      <c r="N34" s="54" t="s">
        <v>328</v>
      </c>
      <c r="O34" s="54" t="s">
        <v>328</v>
      </c>
      <c r="P34" s="54" t="s">
        <v>328</v>
      </c>
      <c r="Q34" s="54" t="s">
        <v>328</v>
      </c>
      <c r="R34" s="54" t="s">
        <v>328</v>
      </c>
      <c r="S34" s="54" t="s">
        <v>328</v>
      </c>
      <c r="T34" s="54" t="s">
        <v>328</v>
      </c>
      <c r="U34" s="54" t="s">
        <v>328</v>
      </c>
    </row>
    <row r="35" spans="1:21" ht="31.5" x14ac:dyDescent="0.25">
      <c r="A35" s="55" t="s">
        <v>63</v>
      </c>
      <c r="B35" s="54" t="s">
        <v>171</v>
      </c>
      <c r="C35" s="54" t="s">
        <v>328</v>
      </c>
      <c r="D35" s="54" t="s">
        <v>328</v>
      </c>
      <c r="E35" s="54" t="s">
        <v>328</v>
      </c>
      <c r="F35" s="54" t="s">
        <v>328</v>
      </c>
      <c r="G35" s="54" t="s">
        <v>328</v>
      </c>
      <c r="H35" s="54" t="s">
        <v>328</v>
      </c>
      <c r="I35" s="54" t="s">
        <v>328</v>
      </c>
      <c r="J35" s="54" t="s">
        <v>328</v>
      </c>
      <c r="K35" s="54" t="s">
        <v>328</v>
      </c>
      <c r="L35" s="54" t="s">
        <v>328</v>
      </c>
      <c r="M35" s="54" t="s">
        <v>328</v>
      </c>
      <c r="N35" s="54" t="s">
        <v>328</v>
      </c>
      <c r="O35" s="54" t="s">
        <v>328</v>
      </c>
      <c r="P35" s="54" t="s">
        <v>328</v>
      </c>
      <c r="Q35" s="54" t="s">
        <v>328</v>
      </c>
      <c r="R35" s="54" t="s">
        <v>328</v>
      </c>
      <c r="S35" s="54" t="s">
        <v>328</v>
      </c>
      <c r="T35" s="54" t="s">
        <v>328</v>
      </c>
      <c r="U35" s="54" t="s">
        <v>328</v>
      </c>
    </row>
    <row r="36" spans="1:21" ht="31.5" x14ac:dyDescent="0.25">
      <c r="A36" s="53" t="s">
        <v>170</v>
      </c>
      <c r="B36" s="175" t="s">
        <v>169</v>
      </c>
      <c r="C36" s="54" t="s">
        <v>328</v>
      </c>
      <c r="D36" s="54" t="s">
        <v>328</v>
      </c>
      <c r="E36" s="54" t="s">
        <v>328</v>
      </c>
      <c r="F36" s="54" t="s">
        <v>328</v>
      </c>
      <c r="G36" s="54" t="s">
        <v>328</v>
      </c>
      <c r="H36" s="54" t="s">
        <v>328</v>
      </c>
      <c r="I36" s="54" t="s">
        <v>328</v>
      </c>
      <c r="J36" s="54" t="s">
        <v>328</v>
      </c>
      <c r="K36" s="54" t="s">
        <v>328</v>
      </c>
      <c r="L36" s="54" t="s">
        <v>328</v>
      </c>
      <c r="M36" s="54" t="s">
        <v>328</v>
      </c>
      <c r="N36" s="54" t="s">
        <v>328</v>
      </c>
      <c r="O36" s="54" t="s">
        <v>328</v>
      </c>
      <c r="P36" s="54" t="s">
        <v>328</v>
      </c>
      <c r="Q36" s="54" t="s">
        <v>328</v>
      </c>
      <c r="R36" s="54" t="s">
        <v>328</v>
      </c>
      <c r="S36" s="54" t="s">
        <v>328</v>
      </c>
      <c r="T36" s="54" t="s">
        <v>328</v>
      </c>
      <c r="U36" s="54" t="s">
        <v>328</v>
      </c>
    </row>
    <row r="37" spans="1:21" x14ac:dyDescent="0.25">
      <c r="A37" s="53" t="s">
        <v>168</v>
      </c>
      <c r="B37" s="175" t="s">
        <v>158</v>
      </c>
      <c r="C37" s="54" t="s">
        <v>328</v>
      </c>
      <c r="D37" s="54" t="s">
        <v>328</v>
      </c>
      <c r="E37" s="54" t="s">
        <v>328</v>
      </c>
      <c r="F37" s="54" t="s">
        <v>328</v>
      </c>
      <c r="G37" s="54" t="s">
        <v>328</v>
      </c>
      <c r="H37" s="54" t="s">
        <v>328</v>
      </c>
      <c r="I37" s="54" t="s">
        <v>328</v>
      </c>
      <c r="J37" s="54" t="s">
        <v>328</v>
      </c>
      <c r="K37" s="54" t="s">
        <v>328</v>
      </c>
      <c r="L37" s="54" t="s">
        <v>328</v>
      </c>
      <c r="M37" s="54" t="s">
        <v>328</v>
      </c>
      <c r="N37" s="54" t="s">
        <v>328</v>
      </c>
      <c r="O37" s="54" t="s">
        <v>328</v>
      </c>
      <c r="P37" s="54" t="s">
        <v>328</v>
      </c>
      <c r="Q37" s="54" t="s">
        <v>328</v>
      </c>
      <c r="R37" s="54" t="s">
        <v>328</v>
      </c>
      <c r="S37" s="54" t="s">
        <v>328</v>
      </c>
      <c r="T37" s="54" t="s">
        <v>328</v>
      </c>
      <c r="U37" s="54" t="s">
        <v>328</v>
      </c>
    </row>
    <row r="38" spans="1:21" x14ac:dyDescent="0.25">
      <c r="A38" s="53" t="s">
        <v>167</v>
      </c>
      <c r="B38" s="175" t="s">
        <v>156</v>
      </c>
      <c r="C38" s="54" t="s">
        <v>328</v>
      </c>
      <c r="D38" s="54" t="s">
        <v>328</v>
      </c>
      <c r="E38" s="54" t="s">
        <v>328</v>
      </c>
      <c r="F38" s="54" t="s">
        <v>328</v>
      </c>
      <c r="G38" s="54" t="s">
        <v>328</v>
      </c>
      <c r="H38" s="54" t="s">
        <v>328</v>
      </c>
      <c r="I38" s="54" t="s">
        <v>328</v>
      </c>
      <c r="J38" s="54" t="s">
        <v>328</v>
      </c>
      <c r="K38" s="54" t="s">
        <v>328</v>
      </c>
      <c r="L38" s="54" t="s">
        <v>328</v>
      </c>
      <c r="M38" s="54" t="s">
        <v>328</v>
      </c>
      <c r="N38" s="54" t="s">
        <v>328</v>
      </c>
      <c r="O38" s="54" t="s">
        <v>328</v>
      </c>
      <c r="P38" s="54" t="s">
        <v>328</v>
      </c>
      <c r="Q38" s="54" t="s">
        <v>328</v>
      </c>
      <c r="R38" s="54" t="s">
        <v>328</v>
      </c>
      <c r="S38" s="54" t="s">
        <v>328</v>
      </c>
      <c r="T38" s="54" t="s">
        <v>328</v>
      </c>
      <c r="U38" s="54" t="s">
        <v>328</v>
      </c>
    </row>
    <row r="39" spans="1:21" ht="31.5" x14ac:dyDescent="0.25">
      <c r="A39" s="53" t="s">
        <v>166</v>
      </c>
      <c r="B39" s="33" t="s">
        <v>154</v>
      </c>
      <c r="C39" s="54" t="s">
        <v>328</v>
      </c>
      <c r="D39" s="54" t="s">
        <v>328</v>
      </c>
      <c r="E39" s="54" t="s">
        <v>328</v>
      </c>
      <c r="F39" s="54" t="s">
        <v>328</v>
      </c>
      <c r="G39" s="54" t="s">
        <v>328</v>
      </c>
      <c r="H39" s="54" t="s">
        <v>328</v>
      </c>
      <c r="I39" s="54" t="s">
        <v>328</v>
      </c>
      <c r="J39" s="54" t="s">
        <v>328</v>
      </c>
      <c r="K39" s="54" t="s">
        <v>328</v>
      </c>
      <c r="L39" s="54" t="s">
        <v>328</v>
      </c>
      <c r="M39" s="54" t="s">
        <v>328</v>
      </c>
      <c r="N39" s="54" t="s">
        <v>328</v>
      </c>
      <c r="O39" s="54" t="s">
        <v>328</v>
      </c>
      <c r="P39" s="54" t="s">
        <v>328</v>
      </c>
      <c r="Q39" s="54" t="s">
        <v>328</v>
      </c>
      <c r="R39" s="54" t="s">
        <v>328</v>
      </c>
      <c r="S39" s="54" t="s">
        <v>328</v>
      </c>
      <c r="T39" s="54" t="s">
        <v>328</v>
      </c>
      <c r="U39" s="54" t="s">
        <v>328</v>
      </c>
    </row>
    <row r="40" spans="1:21" ht="31.5" x14ac:dyDescent="0.25">
      <c r="A40" s="53" t="s">
        <v>165</v>
      </c>
      <c r="B40" s="33" t="s">
        <v>152</v>
      </c>
      <c r="C40" s="54" t="s">
        <v>328</v>
      </c>
      <c r="D40" s="54" t="s">
        <v>328</v>
      </c>
      <c r="E40" s="54" t="s">
        <v>328</v>
      </c>
      <c r="F40" s="54" t="s">
        <v>328</v>
      </c>
      <c r="G40" s="54" t="s">
        <v>328</v>
      </c>
      <c r="H40" s="54" t="s">
        <v>328</v>
      </c>
      <c r="I40" s="54" t="s">
        <v>328</v>
      </c>
      <c r="J40" s="54" t="s">
        <v>328</v>
      </c>
      <c r="K40" s="54" t="s">
        <v>328</v>
      </c>
      <c r="L40" s="54" t="s">
        <v>328</v>
      </c>
      <c r="M40" s="54" t="s">
        <v>328</v>
      </c>
      <c r="N40" s="54" t="s">
        <v>328</v>
      </c>
      <c r="O40" s="54" t="s">
        <v>328</v>
      </c>
      <c r="P40" s="54" t="s">
        <v>328</v>
      </c>
      <c r="Q40" s="54" t="s">
        <v>328</v>
      </c>
      <c r="R40" s="54" t="s">
        <v>328</v>
      </c>
      <c r="S40" s="54" t="s">
        <v>328</v>
      </c>
      <c r="T40" s="54" t="s">
        <v>328</v>
      </c>
      <c r="U40" s="54" t="s">
        <v>328</v>
      </c>
    </row>
    <row r="41" spans="1:21" x14ac:dyDescent="0.25">
      <c r="A41" s="53" t="s">
        <v>164</v>
      </c>
      <c r="B41" s="33" t="s">
        <v>150</v>
      </c>
      <c r="C41" s="54" t="s">
        <v>328</v>
      </c>
      <c r="D41" s="54" t="s">
        <v>328</v>
      </c>
      <c r="E41" s="54" t="s">
        <v>328</v>
      </c>
      <c r="F41" s="54" t="s">
        <v>328</v>
      </c>
      <c r="G41" s="54" t="s">
        <v>328</v>
      </c>
      <c r="H41" s="54" t="s">
        <v>328</v>
      </c>
      <c r="I41" s="54" t="s">
        <v>328</v>
      </c>
      <c r="J41" s="54" t="s">
        <v>328</v>
      </c>
      <c r="K41" s="54" t="s">
        <v>328</v>
      </c>
      <c r="L41" s="54" t="s">
        <v>328</v>
      </c>
      <c r="M41" s="54" t="s">
        <v>328</v>
      </c>
      <c r="N41" s="54" t="s">
        <v>328</v>
      </c>
      <c r="O41" s="54" t="s">
        <v>328</v>
      </c>
      <c r="P41" s="54" t="s">
        <v>328</v>
      </c>
      <c r="Q41" s="54" t="s">
        <v>328</v>
      </c>
      <c r="R41" s="54" t="s">
        <v>328</v>
      </c>
      <c r="S41" s="54" t="s">
        <v>328</v>
      </c>
      <c r="T41" s="54" t="s">
        <v>328</v>
      </c>
      <c r="U41" s="54" t="s">
        <v>328</v>
      </c>
    </row>
    <row r="42" spans="1:21" ht="18.75" x14ac:dyDescent="0.25">
      <c r="A42" s="53" t="s">
        <v>163</v>
      </c>
      <c r="B42" s="175" t="s">
        <v>502</v>
      </c>
      <c r="C42" s="54" t="s">
        <v>328</v>
      </c>
      <c r="D42" s="54" t="s">
        <v>328</v>
      </c>
      <c r="E42" s="54" t="s">
        <v>328</v>
      </c>
      <c r="F42" s="54" t="s">
        <v>328</v>
      </c>
      <c r="G42" s="54" t="s">
        <v>328</v>
      </c>
      <c r="H42" s="54" t="s">
        <v>328</v>
      </c>
      <c r="I42" s="54" t="s">
        <v>328</v>
      </c>
      <c r="J42" s="54" t="s">
        <v>328</v>
      </c>
      <c r="K42" s="54" t="s">
        <v>328</v>
      </c>
      <c r="L42" s="54" t="s">
        <v>328</v>
      </c>
      <c r="M42" s="54" t="s">
        <v>328</v>
      </c>
      <c r="N42" s="54" t="s">
        <v>328</v>
      </c>
      <c r="O42" s="54" t="s">
        <v>328</v>
      </c>
      <c r="P42" s="54" t="s">
        <v>328</v>
      </c>
      <c r="Q42" s="54" t="s">
        <v>328</v>
      </c>
      <c r="R42" s="54" t="s">
        <v>328</v>
      </c>
      <c r="S42" s="54" t="s">
        <v>328</v>
      </c>
      <c r="T42" s="54" t="s">
        <v>328</v>
      </c>
      <c r="U42" s="54" t="s">
        <v>328</v>
      </c>
    </row>
    <row r="43" spans="1:21" x14ac:dyDescent="0.25">
      <c r="A43" s="55" t="s">
        <v>62</v>
      </c>
      <c r="B43" s="54" t="s">
        <v>162</v>
      </c>
      <c r="C43" s="54" t="s">
        <v>328</v>
      </c>
      <c r="D43" s="54" t="s">
        <v>328</v>
      </c>
      <c r="E43" s="54" t="s">
        <v>328</v>
      </c>
      <c r="F43" s="54" t="s">
        <v>328</v>
      </c>
      <c r="G43" s="54" t="s">
        <v>328</v>
      </c>
      <c r="H43" s="54" t="s">
        <v>328</v>
      </c>
      <c r="I43" s="54" t="s">
        <v>328</v>
      </c>
      <c r="J43" s="54" t="s">
        <v>328</v>
      </c>
      <c r="K43" s="54" t="s">
        <v>328</v>
      </c>
      <c r="L43" s="54" t="s">
        <v>328</v>
      </c>
      <c r="M43" s="54" t="s">
        <v>328</v>
      </c>
      <c r="N43" s="54" t="s">
        <v>328</v>
      </c>
      <c r="O43" s="54" t="s">
        <v>328</v>
      </c>
      <c r="P43" s="54" t="s">
        <v>328</v>
      </c>
      <c r="Q43" s="54" t="s">
        <v>328</v>
      </c>
      <c r="R43" s="54" t="s">
        <v>328</v>
      </c>
      <c r="S43" s="54" t="s">
        <v>328</v>
      </c>
      <c r="T43" s="54" t="s">
        <v>328</v>
      </c>
      <c r="U43" s="54" t="s">
        <v>328</v>
      </c>
    </row>
    <row r="44" spans="1:21" x14ac:dyDescent="0.25">
      <c r="A44" s="53" t="s">
        <v>161</v>
      </c>
      <c r="B44" s="33" t="s">
        <v>160</v>
      </c>
      <c r="C44" s="54" t="s">
        <v>328</v>
      </c>
      <c r="D44" s="54" t="s">
        <v>328</v>
      </c>
      <c r="E44" s="54" t="s">
        <v>328</v>
      </c>
      <c r="F44" s="54" t="s">
        <v>328</v>
      </c>
      <c r="G44" s="54" t="s">
        <v>328</v>
      </c>
      <c r="H44" s="54" t="s">
        <v>328</v>
      </c>
      <c r="I44" s="54" t="s">
        <v>328</v>
      </c>
      <c r="J44" s="54" t="s">
        <v>328</v>
      </c>
      <c r="K44" s="54" t="s">
        <v>328</v>
      </c>
      <c r="L44" s="54" t="s">
        <v>328</v>
      </c>
      <c r="M44" s="54" t="s">
        <v>328</v>
      </c>
      <c r="N44" s="54" t="s">
        <v>328</v>
      </c>
      <c r="O44" s="54" t="s">
        <v>328</v>
      </c>
      <c r="P44" s="54" t="s">
        <v>328</v>
      </c>
      <c r="Q44" s="54" t="s">
        <v>328</v>
      </c>
      <c r="R44" s="54" t="s">
        <v>328</v>
      </c>
      <c r="S44" s="54" t="s">
        <v>328</v>
      </c>
      <c r="T44" s="54" t="s">
        <v>328</v>
      </c>
      <c r="U44" s="54" t="s">
        <v>328</v>
      </c>
    </row>
    <row r="45" spans="1:21" x14ac:dyDescent="0.25">
      <c r="A45" s="53" t="s">
        <v>159</v>
      </c>
      <c r="B45" s="33" t="s">
        <v>158</v>
      </c>
      <c r="C45" s="54" t="s">
        <v>328</v>
      </c>
      <c r="D45" s="54" t="s">
        <v>328</v>
      </c>
      <c r="E45" s="54" t="s">
        <v>328</v>
      </c>
      <c r="F45" s="54" t="s">
        <v>328</v>
      </c>
      <c r="G45" s="54" t="s">
        <v>328</v>
      </c>
      <c r="H45" s="54" t="s">
        <v>328</v>
      </c>
      <c r="I45" s="54" t="s">
        <v>328</v>
      </c>
      <c r="J45" s="54" t="s">
        <v>328</v>
      </c>
      <c r="K45" s="54" t="s">
        <v>328</v>
      </c>
      <c r="L45" s="54" t="s">
        <v>328</v>
      </c>
      <c r="M45" s="54" t="s">
        <v>328</v>
      </c>
      <c r="N45" s="54" t="s">
        <v>328</v>
      </c>
      <c r="O45" s="54" t="s">
        <v>328</v>
      </c>
      <c r="P45" s="54" t="s">
        <v>328</v>
      </c>
      <c r="Q45" s="54" t="s">
        <v>328</v>
      </c>
      <c r="R45" s="54" t="s">
        <v>328</v>
      </c>
      <c r="S45" s="54" t="s">
        <v>328</v>
      </c>
      <c r="T45" s="54" t="s">
        <v>328</v>
      </c>
      <c r="U45" s="54" t="s">
        <v>328</v>
      </c>
    </row>
    <row r="46" spans="1:21" x14ac:dyDescent="0.25">
      <c r="A46" s="53" t="s">
        <v>157</v>
      </c>
      <c r="B46" s="33" t="s">
        <v>156</v>
      </c>
      <c r="C46" s="54" t="s">
        <v>328</v>
      </c>
      <c r="D46" s="54" t="s">
        <v>328</v>
      </c>
      <c r="E46" s="54" t="s">
        <v>328</v>
      </c>
      <c r="F46" s="54" t="s">
        <v>328</v>
      </c>
      <c r="G46" s="54" t="s">
        <v>328</v>
      </c>
      <c r="H46" s="54" t="s">
        <v>328</v>
      </c>
      <c r="I46" s="54" t="s">
        <v>328</v>
      </c>
      <c r="J46" s="54" t="s">
        <v>328</v>
      </c>
      <c r="K46" s="54" t="s">
        <v>328</v>
      </c>
      <c r="L46" s="54" t="s">
        <v>328</v>
      </c>
      <c r="M46" s="54" t="s">
        <v>328</v>
      </c>
      <c r="N46" s="54" t="s">
        <v>328</v>
      </c>
      <c r="O46" s="54" t="s">
        <v>328</v>
      </c>
      <c r="P46" s="54" t="s">
        <v>328</v>
      </c>
      <c r="Q46" s="54" t="s">
        <v>328</v>
      </c>
      <c r="R46" s="54" t="s">
        <v>328</v>
      </c>
      <c r="S46" s="54" t="s">
        <v>328</v>
      </c>
      <c r="T46" s="54" t="s">
        <v>328</v>
      </c>
      <c r="U46" s="54" t="s">
        <v>328</v>
      </c>
    </row>
    <row r="47" spans="1:21" ht="31.5" x14ac:dyDescent="0.25">
      <c r="A47" s="53" t="s">
        <v>155</v>
      </c>
      <c r="B47" s="33" t="s">
        <v>154</v>
      </c>
      <c r="C47" s="54" t="s">
        <v>328</v>
      </c>
      <c r="D47" s="54" t="s">
        <v>328</v>
      </c>
      <c r="E47" s="54" t="s">
        <v>328</v>
      </c>
      <c r="F47" s="54" t="s">
        <v>328</v>
      </c>
      <c r="G47" s="54" t="s">
        <v>328</v>
      </c>
      <c r="H47" s="54" t="s">
        <v>328</v>
      </c>
      <c r="I47" s="54" t="s">
        <v>328</v>
      </c>
      <c r="J47" s="54" t="s">
        <v>328</v>
      </c>
      <c r="K47" s="54" t="s">
        <v>328</v>
      </c>
      <c r="L47" s="54" t="s">
        <v>328</v>
      </c>
      <c r="M47" s="54" t="s">
        <v>328</v>
      </c>
      <c r="N47" s="54" t="s">
        <v>328</v>
      </c>
      <c r="O47" s="54" t="s">
        <v>328</v>
      </c>
      <c r="P47" s="54" t="s">
        <v>328</v>
      </c>
      <c r="Q47" s="54" t="s">
        <v>328</v>
      </c>
      <c r="R47" s="54" t="s">
        <v>328</v>
      </c>
      <c r="S47" s="54" t="s">
        <v>328</v>
      </c>
      <c r="T47" s="54" t="s">
        <v>328</v>
      </c>
      <c r="U47" s="54" t="s">
        <v>328</v>
      </c>
    </row>
    <row r="48" spans="1:21" ht="31.5" x14ac:dyDescent="0.25">
      <c r="A48" s="53" t="s">
        <v>153</v>
      </c>
      <c r="B48" s="33" t="s">
        <v>152</v>
      </c>
      <c r="C48" s="54" t="s">
        <v>328</v>
      </c>
      <c r="D48" s="54" t="s">
        <v>328</v>
      </c>
      <c r="E48" s="54" t="s">
        <v>328</v>
      </c>
      <c r="F48" s="54" t="s">
        <v>328</v>
      </c>
      <c r="G48" s="54" t="s">
        <v>328</v>
      </c>
      <c r="H48" s="54" t="s">
        <v>328</v>
      </c>
      <c r="I48" s="54" t="s">
        <v>328</v>
      </c>
      <c r="J48" s="54" t="s">
        <v>328</v>
      </c>
      <c r="K48" s="54" t="s">
        <v>328</v>
      </c>
      <c r="L48" s="54" t="s">
        <v>328</v>
      </c>
      <c r="M48" s="54" t="s">
        <v>328</v>
      </c>
      <c r="N48" s="54" t="s">
        <v>328</v>
      </c>
      <c r="O48" s="54" t="s">
        <v>328</v>
      </c>
      <c r="P48" s="54" t="s">
        <v>328</v>
      </c>
      <c r="Q48" s="54" t="s">
        <v>328</v>
      </c>
      <c r="R48" s="54" t="s">
        <v>328</v>
      </c>
      <c r="S48" s="54" t="s">
        <v>328</v>
      </c>
      <c r="T48" s="54" t="s">
        <v>328</v>
      </c>
      <c r="U48" s="54" t="s">
        <v>328</v>
      </c>
    </row>
    <row r="49" spans="1:21" x14ac:dyDescent="0.25">
      <c r="A49" s="53" t="s">
        <v>151</v>
      </c>
      <c r="B49" s="33" t="s">
        <v>150</v>
      </c>
      <c r="C49" s="54" t="s">
        <v>328</v>
      </c>
      <c r="D49" s="54" t="s">
        <v>328</v>
      </c>
      <c r="E49" s="54" t="s">
        <v>328</v>
      </c>
      <c r="F49" s="54" t="s">
        <v>328</v>
      </c>
      <c r="G49" s="54" t="s">
        <v>328</v>
      </c>
      <c r="H49" s="54" t="s">
        <v>328</v>
      </c>
      <c r="I49" s="54" t="s">
        <v>328</v>
      </c>
      <c r="J49" s="54" t="s">
        <v>328</v>
      </c>
      <c r="K49" s="54" t="s">
        <v>328</v>
      </c>
      <c r="L49" s="54" t="s">
        <v>328</v>
      </c>
      <c r="M49" s="54" t="s">
        <v>328</v>
      </c>
      <c r="N49" s="54" t="s">
        <v>328</v>
      </c>
      <c r="O49" s="54" t="s">
        <v>328</v>
      </c>
      <c r="P49" s="54" t="s">
        <v>328</v>
      </c>
      <c r="Q49" s="54" t="s">
        <v>328</v>
      </c>
      <c r="R49" s="54" t="s">
        <v>328</v>
      </c>
      <c r="S49" s="54" t="s">
        <v>328</v>
      </c>
      <c r="T49" s="54" t="s">
        <v>328</v>
      </c>
      <c r="U49" s="54" t="s">
        <v>328</v>
      </c>
    </row>
    <row r="50" spans="1:21" ht="18.75" x14ac:dyDescent="0.25">
      <c r="A50" s="53" t="s">
        <v>149</v>
      </c>
      <c r="B50" s="175" t="s">
        <v>502</v>
      </c>
      <c r="C50" s="54" t="s">
        <v>328</v>
      </c>
      <c r="D50" s="54" t="s">
        <v>328</v>
      </c>
      <c r="E50" s="54" t="s">
        <v>328</v>
      </c>
      <c r="F50" s="54" t="s">
        <v>328</v>
      </c>
      <c r="G50" s="54" t="s">
        <v>328</v>
      </c>
      <c r="H50" s="54" t="s">
        <v>328</v>
      </c>
      <c r="I50" s="54" t="s">
        <v>328</v>
      </c>
      <c r="J50" s="54" t="s">
        <v>328</v>
      </c>
      <c r="K50" s="54" t="s">
        <v>328</v>
      </c>
      <c r="L50" s="54" t="s">
        <v>328</v>
      </c>
      <c r="M50" s="54" t="s">
        <v>328</v>
      </c>
      <c r="N50" s="54" t="s">
        <v>328</v>
      </c>
      <c r="O50" s="54" t="s">
        <v>328</v>
      </c>
      <c r="P50" s="54" t="s">
        <v>328</v>
      </c>
      <c r="Q50" s="54" t="s">
        <v>328</v>
      </c>
      <c r="R50" s="54" t="s">
        <v>328</v>
      </c>
      <c r="S50" s="54" t="s">
        <v>328</v>
      </c>
      <c r="T50" s="54" t="s">
        <v>328</v>
      </c>
      <c r="U50" s="54" t="s">
        <v>328</v>
      </c>
    </row>
    <row r="51" spans="1:21" ht="35.25" customHeight="1" x14ac:dyDescent="0.25">
      <c r="A51" s="55" t="s">
        <v>60</v>
      </c>
      <c r="B51" s="54" t="s">
        <v>148</v>
      </c>
      <c r="C51" s="54" t="s">
        <v>328</v>
      </c>
      <c r="D51" s="54" t="s">
        <v>328</v>
      </c>
      <c r="E51" s="54" t="s">
        <v>328</v>
      </c>
      <c r="F51" s="54" t="s">
        <v>328</v>
      </c>
      <c r="G51" s="54" t="s">
        <v>328</v>
      </c>
      <c r="H51" s="54" t="s">
        <v>328</v>
      </c>
      <c r="I51" s="54" t="s">
        <v>328</v>
      </c>
      <c r="J51" s="54" t="s">
        <v>328</v>
      </c>
      <c r="K51" s="54" t="s">
        <v>328</v>
      </c>
      <c r="L51" s="54" t="s">
        <v>328</v>
      </c>
      <c r="M51" s="54" t="s">
        <v>328</v>
      </c>
      <c r="N51" s="54" t="s">
        <v>328</v>
      </c>
      <c r="O51" s="54" t="s">
        <v>328</v>
      </c>
      <c r="P51" s="54" t="s">
        <v>328</v>
      </c>
      <c r="Q51" s="54" t="s">
        <v>328</v>
      </c>
      <c r="R51" s="54" t="s">
        <v>328</v>
      </c>
      <c r="S51" s="54" t="s">
        <v>328</v>
      </c>
      <c r="T51" s="54" t="s">
        <v>328</v>
      </c>
      <c r="U51" s="54" t="s">
        <v>328</v>
      </c>
    </row>
    <row r="52" spans="1:21" x14ac:dyDescent="0.25">
      <c r="A52" s="53" t="s">
        <v>147</v>
      </c>
      <c r="B52" s="33" t="s">
        <v>146</v>
      </c>
      <c r="C52" s="54" t="s">
        <v>328</v>
      </c>
      <c r="D52" s="54" t="s">
        <v>328</v>
      </c>
      <c r="E52" s="54" t="s">
        <v>328</v>
      </c>
      <c r="F52" s="54" t="s">
        <v>328</v>
      </c>
      <c r="G52" s="54" t="s">
        <v>328</v>
      </c>
      <c r="H52" s="54" t="s">
        <v>328</v>
      </c>
      <c r="I52" s="54" t="s">
        <v>328</v>
      </c>
      <c r="J52" s="54" t="s">
        <v>328</v>
      </c>
      <c r="K52" s="54" t="s">
        <v>328</v>
      </c>
      <c r="L52" s="54" t="s">
        <v>328</v>
      </c>
      <c r="M52" s="54" t="s">
        <v>328</v>
      </c>
      <c r="N52" s="54" t="s">
        <v>328</v>
      </c>
      <c r="O52" s="54" t="s">
        <v>328</v>
      </c>
      <c r="P52" s="54" t="s">
        <v>328</v>
      </c>
      <c r="Q52" s="54" t="s">
        <v>328</v>
      </c>
      <c r="R52" s="54" t="s">
        <v>328</v>
      </c>
      <c r="S52" s="54" t="s">
        <v>328</v>
      </c>
      <c r="T52" s="54" t="s">
        <v>328</v>
      </c>
      <c r="U52" s="54" t="s">
        <v>328</v>
      </c>
    </row>
    <row r="53" spans="1:21" x14ac:dyDescent="0.25">
      <c r="A53" s="53" t="s">
        <v>145</v>
      </c>
      <c r="B53" s="33" t="s">
        <v>139</v>
      </c>
      <c r="C53" s="54" t="s">
        <v>328</v>
      </c>
      <c r="D53" s="54" t="s">
        <v>328</v>
      </c>
      <c r="E53" s="54" t="s">
        <v>328</v>
      </c>
      <c r="F53" s="54" t="s">
        <v>328</v>
      </c>
      <c r="G53" s="54" t="s">
        <v>328</v>
      </c>
      <c r="H53" s="54" t="s">
        <v>328</v>
      </c>
      <c r="I53" s="54" t="s">
        <v>328</v>
      </c>
      <c r="J53" s="54" t="s">
        <v>328</v>
      </c>
      <c r="K53" s="54" t="s">
        <v>328</v>
      </c>
      <c r="L53" s="54" t="s">
        <v>328</v>
      </c>
      <c r="M53" s="54" t="s">
        <v>328</v>
      </c>
      <c r="N53" s="54" t="s">
        <v>328</v>
      </c>
      <c r="O53" s="54" t="s">
        <v>328</v>
      </c>
      <c r="P53" s="54" t="s">
        <v>328</v>
      </c>
      <c r="Q53" s="54" t="s">
        <v>328</v>
      </c>
      <c r="R53" s="54" t="s">
        <v>328</v>
      </c>
      <c r="S53" s="54" t="s">
        <v>328</v>
      </c>
      <c r="T53" s="54" t="s">
        <v>328</v>
      </c>
      <c r="U53" s="54" t="s">
        <v>328</v>
      </c>
    </row>
    <row r="54" spans="1:21" x14ac:dyDescent="0.25">
      <c r="A54" s="53" t="s">
        <v>144</v>
      </c>
      <c r="B54" s="175" t="s">
        <v>138</v>
      </c>
      <c r="C54" s="54" t="s">
        <v>328</v>
      </c>
      <c r="D54" s="54" t="s">
        <v>328</v>
      </c>
      <c r="E54" s="54" t="s">
        <v>328</v>
      </c>
      <c r="F54" s="54" t="s">
        <v>328</v>
      </c>
      <c r="G54" s="54" t="s">
        <v>328</v>
      </c>
      <c r="H54" s="54" t="s">
        <v>328</v>
      </c>
      <c r="I54" s="54" t="s">
        <v>328</v>
      </c>
      <c r="J54" s="54" t="s">
        <v>328</v>
      </c>
      <c r="K54" s="54" t="s">
        <v>328</v>
      </c>
      <c r="L54" s="54" t="s">
        <v>328</v>
      </c>
      <c r="M54" s="54" t="s">
        <v>328</v>
      </c>
      <c r="N54" s="54" t="s">
        <v>328</v>
      </c>
      <c r="O54" s="54" t="s">
        <v>328</v>
      </c>
      <c r="P54" s="54" t="s">
        <v>328</v>
      </c>
      <c r="Q54" s="54" t="s">
        <v>328</v>
      </c>
      <c r="R54" s="54" t="s">
        <v>328</v>
      </c>
      <c r="S54" s="54" t="s">
        <v>328</v>
      </c>
      <c r="T54" s="54" t="s">
        <v>328</v>
      </c>
      <c r="U54" s="54" t="s">
        <v>328</v>
      </c>
    </row>
    <row r="55" spans="1:21" x14ac:dyDescent="0.25">
      <c r="A55" s="53" t="s">
        <v>143</v>
      </c>
      <c r="B55" s="175" t="s">
        <v>137</v>
      </c>
      <c r="C55" s="54" t="s">
        <v>328</v>
      </c>
      <c r="D55" s="54" t="s">
        <v>328</v>
      </c>
      <c r="E55" s="54" t="s">
        <v>328</v>
      </c>
      <c r="F55" s="54" t="s">
        <v>328</v>
      </c>
      <c r="G55" s="54" t="s">
        <v>328</v>
      </c>
      <c r="H55" s="54" t="s">
        <v>328</v>
      </c>
      <c r="I55" s="54" t="s">
        <v>328</v>
      </c>
      <c r="J55" s="54" t="s">
        <v>328</v>
      </c>
      <c r="K55" s="54" t="s">
        <v>328</v>
      </c>
      <c r="L55" s="54" t="s">
        <v>328</v>
      </c>
      <c r="M55" s="54" t="s">
        <v>328</v>
      </c>
      <c r="N55" s="54" t="s">
        <v>328</v>
      </c>
      <c r="O55" s="54" t="s">
        <v>328</v>
      </c>
      <c r="P55" s="54" t="s">
        <v>328</v>
      </c>
      <c r="Q55" s="54" t="s">
        <v>328</v>
      </c>
      <c r="R55" s="54" t="s">
        <v>328</v>
      </c>
      <c r="S55" s="54" t="s">
        <v>328</v>
      </c>
      <c r="T55" s="54" t="s">
        <v>328</v>
      </c>
      <c r="U55" s="54" t="s">
        <v>328</v>
      </c>
    </row>
    <row r="56" spans="1:21" x14ac:dyDescent="0.25">
      <c r="A56" s="53" t="s">
        <v>142</v>
      </c>
      <c r="B56" s="175" t="s">
        <v>136</v>
      </c>
      <c r="C56" s="54" t="s">
        <v>328</v>
      </c>
      <c r="D56" s="54" t="s">
        <v>328</v>
      </c>
      <c r="E56" s="54" t="s">
        <v>328</v>
      </c>
      <c r="F56" s="54" t="s">
        <v>328</v>
      </c>
      <c r="G56" s="54" t="s">
        <v>328</v>
      </c>
      <c r="H56" s="54" t="s">
        <v>328</v>
      </c>
      <c r="I56" s="54" t="s">
        <v>328</v>
      </c>
      <c r="J56" s="54" t="s">
        <v>328</v>
      </c>
      <c r="K56" s="54" t="s">
        <v>328</v>
      </c>
      <c r="L56" s="54" t="s">
        <v>328</v>
      </c>
      <c r="M56" s="54" t="s">
        <v>328</v>
      </c>
      <c r="N56" s="54" t="s">
        <v>328</v>
      </c>
      <c r="O56" s="54" t="s">
        <v>328</v>
      </c>
      <c r="P56" s="54" t="s">
        <v>328</v>
      </c>
      <c r="Q56" s="54" t="s">
        <v>328</v>
      </c>
      <c r="R56" s="54" t="s">
        <v>328</v>
      </c>
      <c r="S56" s="54" t="s">
        <v>328</v>
      </c>
      <c r="T56" s="54" t="s">
        <v>328</v>
      </c>
      <c r="U56" s="54" t="s">
        <v>328</v>
      </c>
    </row>
    <row r="57" spans="1:21" ht="18.75" x14ac:dyDescent="0.25">
      <c r="A57" s="53" t="s">
        <v>141</v>
      </c>
      <c r="B57" s="175" t="s">
        <v>503</v>
      </c>
      <c r="C57" s="54" t="s">
        <v>328</v>
      </c>
      <c r="D57" s="54" t="s">
        <v>328</v>
      </c>
      <c r="E57" s="54" t="s">
        <v>328</v>
      </c>
      <c r="F57" s="54" t="s">
        <v>328</v>
      </c>
      <c r="G57" s="54" t="s">
        <v>328</v>
      </c>
      <c r="H57" s="54" t="s">
        <v>328</v>
      </c>
      <c r="I57" s="54" t="s">
        <v>328</v>
      </c>
      <c r="J57" s="54" t="s">
        <v>328</v>
      </c>
      <c r="K57" s="54" t="s">
        <v>328</v>
      </c>
      <c r="L57" s="54" t="s">
        <v>328</v>
      </c>
      <c r="M57" s="54" t="s">
        <v>328</v>
      </c>
      <c r="N57" s="54" t="s">
        <v>328</v>
      </c>
      <c r="O57" s="54" t="s">
        <v>328</v>
      </c>
      <c r="P57" s="54" t="s">
        <v>328</v>
      </c>
      <c r="Q57" s="54" t="s">
        <v>328</v>
      </c>
      <c r="R57" s="54" t="s">
        <v>328</v>
      </c>
      <c r="S57" s="54" t="s">
        <v>328</v>
      </c>
      <c r="T57" s="54" t="s">
        <v>328</v>
      </c>
      <c r="U57" s="54" t="s">
        <v>328</v>
      </c>
    </row>
    <row r="58" spans="1:21" ht="36.75" customHeight="1" x14ac:dyDescent="0.25">
      <c r="A58" s="55" t="s">
        <v>59</v>
      </c>
      <c r="B58" s="176" t="s">
        <v>240</v>
      </c>
      <c r="C58" s="54" t="s">
        <v>328</v>
      </c>
      <c r="D58" s="54" t="s">
        <v>328</v>
      </c>
      <c r="E58" s="54" t="s">
        <v>328</v>
      </c>
      <c r="F58" s="54" t="s">
        <v>328</v>
      </c>
      <c r="G58" s="54" t="s">
        <v>328</v>
      </c>
      <c r="H58" s="54" t="s">
        <v>328</v>
      </c>
      <c r="I58" s="54" t="s">
        <v>328</v>
      </c>
      <c r="J58" s="54" t="s">
        <v>328</v>
      </c>
      <c r="K58" s="54" t="s">
        <v>328</v>
      </c>
      <c r="L58" s="54" t="s">
        <v>328</v>
      </c>
      <c r="M58" s="54" t="s">
        <v>328</v>
      </c>
      <c r="N58" s="54" t="s">
        <v>328</v>
      </c>
      <c r="O58" s="54" t="s">
        <v>328</v>
      </c>
      <c r="P58" s="54" t="s">
        <v>328</v>
      </c>
      <c r="Q58" s="54" t="s">
        <v>328</v>
      </c>
      <c r="R58" s="54" t="s">
        <v>328</v>
      </c>
      <c r="S58" s="54" t="s">
        <v>328</v>
      </c>
      <c r="T58" s="54" t="s">
        <v>328</v>
      </c>
      <c r="U58" s="54" t="s">
        <v>328</v>
      </c>
    </row>
    <row r="59" spans="1:21" x14ac:dyDescent="0.25">
      <c r="A59" s="55" t="s">
        <v>57</v>
      </c>
      <c r="B59" s="54" t="s">
        <v>140</v>
      </c>
      <c r="C59" s="54" t="s">
        <v>328</v>
      </c>
      <c r="D59" s="54" t="s">
        <v>328</v>
      </c>
      <c r="E59" s="54" t="s">
        <v>328</v>
      </c>
      <c r="F59" s="54" t="s">
        <v>328</v>
      </c>
      <c r="G59" s="54" t="s">
        <v>328</v>
      </c>
      <c r="H59" s="54" t="s">
        <v>328</v>
      </c>
      <c r="I59" s="54" t="s">
        <v>328</v>
      </c>
      <c r="J59" s="54" t="s">
        <v>328</v>
      </c>
      <c r="K59" s="54" t="s">
        <v>328</v>
      </c>
      <c r="L59" s="54" t="s">
        <v>328</v>
      </c>
      <c r="M59" s="54" t="s">
        <v>328</v>
      </c>
      <c r="N59" s="54" t="s">
        <v>328</v>
      </c>
      <c r="O59" s="54" t="s">
        <v>328</v>
      </c>
      <c r="P59" s="54" t="s">
        <v>328</v>
      </c>
      <c r="Q59" s="54" t="s">
        <v>328</v>
      </c>
      <c r="R59" s="54" t="s">
        <v>328</v>
      </c>
      <c r="S59" s="54" t="s">
        <v>328</v>
      </c>
      <c r="T59" s="54" t="s">
        <v>328</v>
      </c>
      <c r="U59" s="54" t="s">
        <v>328</v>
      </c>
    </row>
    <row r="60" spans="1:21" x14ac:dyDescent="0.25">
      <c r="A60" s="53" t="s">
        <v>234</v>
      </c>
      <c r="B60" s="177" t="s">
        <v>160</v>
      </c>
      <c r="C60" s="54" t="s">
        <v>328</v>
      </c>
      <c r="D60" s="54" t="s">
        <v>328</v>
      </c>
      <c r="E60" s="54" t="s">
        <v>328</v>
      </c>
      <c r="F60" s="54" t="s">
        <v>328</v>
      </c>
      <c r="G60" s="54" t="s">
        <v>328</v>
      </c>
      <c r="H60" s="54" t="s">
        <v>328</v>
      </c>
      <c r="I60" s="54" t="s">
        <v>328</v>
      </c>
      <c r="J60" s="54" t="s">
        <v>328</v>
      </c>
      <c r="K60" s="54" t="s">
        <v>328</v>
      </c>
      <c r="L60" s="54" t="s">
        <v>328</v>
      </c>
      <c r="M60" s="54" t="s">
        <v>328</v>
      </c>
      <c r="N60" s="54" t="s">
        <v>328</v>
      </c>
      <c r="O60" s="54" t="s">
        <v>328</v>
      </c>
      <c r="P60" s="54" t="s">
        <v>328</v>
      </c>
      <c r="Q60" s="54" t="s">
        <v>328</v>
      </c>
      <c r="R60" s="54" t="s">
        <v>328</v>
      </c>
      <c r="S60" s="54" t="s">
        <v>328</v>
      </c>
      <c r="T60" s="54" t="s">
        <v>328</v>
      </c>
      <c r="U60" s="54" t="s">
        <v>328</v>
      </c>
    </row>
    <row r="61" spans="1:21" x14ac:dyDescent="0.25">
      <c r="A61" s="53" t="s">
        <v>235</v>
      </c>
      <c r="B61" s="177" t="s">
        <v>158</v>
      </c>
      <c r="C61" s="54" t="s">
        <v>328</v>
      </c>
      <c r="D61" s="54" t="s">
        <v>328</v>
      </c>
      <c r="E61" s="54" t="s">
        <v>328</v>
      </c>
      <c r="F61" s="54" t="s">
        <v>328</v>
      </c>
      <c r="G61" s="54" t="s">
        <v>328</v>
      </c>
      <c r="H61" s="54" t="s">
        <v>328</v>
      </c>
      <c r="I61" s="54" t="s">
        <v>328</v>
      </c>
      <c r="J61" s="54" t="s">
        <v>328</v>
      </c>
      <c r="K61" s="54" t="s">
        <v>328</v>
      </c>
      <c r="L61" s="54" t="s">
        <v>328</v>
      </c>
      <c r="M61" s="54" t="s">
        <v>328</v>
      </c>
      <c r="N61" s="54" t="s">
        <v>328</v>
      </c>
      <c r="O61" s="54" t="s">
        <v>328</v>
      </c>
      <c r="P61" s="54" t="s">
        <v>328</v>
      </c>
      <c r="Q61" s="54" t="s">
        <v>328</v>
      </c>
      <c r="R61" s="54" t="s">
        <v>328</v>
      </c>
      <c r="S61" s="54" t="s">
        <v>328</v>
      </c>
      <c r="T61" s="54" t="s">
        <v>328</v>
      </c>
      <c r="U61" s="54" t="s">
        <v>328</v>
      </c>
    </row>
    <row r="62" spans="1:21" x14ac:dyDescent="0.25">
      <c r="A62" s="53" t="s">
        <v>236</v>
      </c>
      <c r="B62" s="177" t="s">
        <v>156</v>
      </c>
      <c r="C62" s="54" t="s">
        <v>328</v>
      </c>
      <c r="D62" s="54" t="s">
        <v>328</v>
      </c>
      <c r="E62" s="54" t="s">
        <v>328</v>
      </c>
      <c r="F62" s="54" t="s">
        <v>328</v>
      </c>
      <c r="G62" s="54" t="s">
        <v>328</v>
      </c>
      <c r="H62" s="54" t="s">
        <v>328</v>
      </c>
      <c r="I62" s="54" t="s">
        <v>328</v>
      </c>
      <c r="J62" s="54" t="s">
        <v>328</v>
      </c>
      <c r="K62" s="54" t="s">
        <v>328</v>
      </c>
      <c r="L62" s="54" t="s">
        <v>328</v>
      </c>
      <c r="M62" s="54" t="s">
        <v>328</v>
      </c>
      <c r="N62" s="54" t="s">
        <v>328</v>
      </c>
      <c r="O62" s="54" t="s">
        <v>328</v>
      </c>
      <c r="P62" s="54" t="s">
        <v>328</v>
      </c>
      <c r="Q62" s="54" t="s">
        <v>328</v>
      </c>
      <c r="R62" s="54" t="s">
        <v>328</v>
      </c>
      <c r="S62" s="54" t="s">
        <v>328</v>
      </c>
      <c r="T62" s="54" t="s">
        <v>328</v>
      </c>
      <c r="U62" s="54" t="s">
        <v>328</v>
      </c>
    </row>
    <row r="63" spans="1:21" x14ac:dyDescent="0.25">
      <c r="A63" s="53" t="s">
        <v>237</v>
      </c>
      <c r="B63" s="177" t="s">
        <v>239</v>
      </c>
      <c r="C63" s="54" t="s">
        <v>328</v>
      </c>
      <c r="D63" s="54" t="s">
        <v>328</v>
      </c>
      <c r="E63" s="54" t="s">
        <v>328</v>
      </c>
      <c r="F63" s="54" t="s">
        <v>328</v>
      </c>
      <c r="G63" s="54" t="s">
        <v>328</v>
      </c>
      <c r="H63" s="54" t="s">
        <v>328</v>
      </c>
      <c r="I63" s="54" t="s">
        <v>328</v>
      </c>
      <c r="J63" s="54" t="s">
        <v>328</v>
      </c>
      <c r="K63" s="54" t="s">
        <v>328</v>
      </c>
      <c r="L63" s="54" t="s">
        <v>328</v>
      </c>
      <c r="M63" s="54" t="s">
        <v>328</v>
      </c>
      <c r="N63" s="54" t="s">
        <v>328</v>
      </c>
      <c r="O63" s="54" t="s">
        <v>328</v>
      </c>
      <c r="P63" s="54" t="s">
        <v>328</v>
      </c>
      <c r="Q63" s="54" t="s">
        <v>328</v>
      </c>
      <c r="R63" s="54" t="s">
        <v>328</v>
      </c>
      <c r="S63" s="54" t="s">
        <v>328</v>
      </c>
      <c r="T63" s="54" t="s">
        <v>328</v>
      </c>
      <c r="U63" s="54" t="s">
        <v>328</v>
      </c>
    </row>
    <row r="64" spans="1:21" ht="18.75" x14ac:dyDescent="0.25">
      <c r="A64" s="53" t="s">
        <v>238</v>
      </c>
      <c r="B64" s="175" t="s">
        <v>503</v>
      </c>
      <c r="C64" s="54" t="s">
        <v>328</v>
      </c>
      <c r="D64" s="54" t="s">
        <v>328</v>
      </c>
      <c r="E64" s="54" t="s">
        <v>328</v>
      </c>
      <c r="F64" s="54" t="s">
        <v>328</v>
      </c>
      <c r="G64" s="54" t="s">
        <v>328</v>
      </c>
      <c r="H64" s="54" t="s">
        <v>328</v>
      </c>
      <c r="I64" s="54" t="s">
        <v>328</v>
      </c>
      <c r="J64" s="54" t="s">
        <v>328</v>
      </c>
      <c r="K64" s="54" t="s">
        <v>328</v>
      </c>
      <c r="L64" s="54" t="s">
        <v>328</v>
      </c>
      <c r="M64" s="54" t="s">
        <v>328</v>
      </c>
      <c r="N64" s="54" t="s">
        <v>328</v>
      </c>
      <c r="O64" s="54" t="s">
        <v>328</v>
      </c>
      <c r="P64" s="54" t="s">
        <v>328</v>
      </c>
      <c r="Q64" s="54" t="s">
        <v>328</v>
      </c>
      <c r="R64" s="54" t="s">
        <v>328</v>
      </c>
      <c r="S64" s="54" t="s">
        <v>328</v>
      </c>
      <c r="T64" s="54" t="s">
        <v>328</v>
      </c>
      <c r="U64" s="54" t="s">
        <v>328</v>
      </c>
    </row>
    <row r="65" spans="1:20" x14ac:dyDescent="0.25">
      <c r="A65" s="51"/>
      <c r="B65" s="52"/>
      <c r="C65" s="52"/>
      <c r="D65" s="52"/>
      <c r="E65" s="52"/>
      <c r="F65" s="52"/>
      <c r="G65" s="52"/>
      <c r="H65" s="52"/>
      <c r="I65" s="52"/>
      <c r="J65" s="52"/>
      <c r="K65" s="52"/>
      <c r="L65" s="51"/>
      <c r="M65" s="51"/>
      <c r="N65" s="46"/>
      <c r="O65" s="46"/>
      <c r="P65" s="46"/>
      <c r="Q65" s="46"/>
      <c r="R65" s="46"/>
      <c r="S65" s="46"/>
      <c r="T65" s="46"/>
    </row>
    <row r="66" spans="1:20" ht="54" customHeight="1" x14ac:dyDescent="0.25">
      <c r="A66" s="46"/>
      <c r="B66" s="389"/>
      <c r="C66" s="389"/>
      <c r="D66" s="389"/>
      <c r="E66" s="389"/>
      <c r="F66" s="389"/>
      <c r="G66" s="389"/>
      <c r="H66" s="389"/>
      <c r="I66" s="389"/>
      <c r="J66" s="168"/>
      <c r="K66" s="168"/>
      <c r="L66" s="50"/>
      <c r="M66" s="50"/>
      <c r="N66" s="50"/>
      <c r="O66" s="50"/>
      <c r="P66" s="50"/>
      <c r="Q66" s="50"/>
      <c r="R66" s="50"/>
      <c r="S66" s="50"/>
      <c r="T66" s="50"/>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90"/>
      <c r="C68" s="390"/>
      <c r="D68" s="390"/>
      <c r="E68" s="390"/>
      <c r="F68" s="390"/>
      <c r="G68" s="390"/>
      <c r="H68" s="390"/>
      <c r="I68" s="390"/>
      <c r="J68" s="169"/>
      <c r="K68" s="169"/>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89"/>
      <c r="C70" s="389"/>
      <c r="D70" s="389"/>
      <c r="E70" s="389"/>
      <c r="F70" s="389"/>
      <c r="G70" s="389"/>
      <c r="H70" s="389"/>
      <c r="I70" s="389"/>
      <c r="J70" s="168"/>
      <c r="K70" s="168"/>
      <c r="L70" s="46"/>
      <c r="M70" s="46"/>
      <c r="N70" s="46"/>
      <c r="O70" s="46"/>
      <c r="P70" s="46"/>
      <c r="Q70" s="46"/>
      <c r="R70" s="46"/>
      <c r="S70" s="46"/>
      <c r="T70" s="46"/>
    </row>
    <row r="71" spans="1:20" x14ac:dyDescent="0.25">
      <c r="A71" s="46"/>
      <c r="B71" s="49"/>
      <c r="C71" s="49"/>
      <c r="D71" s="49"/>
      <c r="E71" s="49"/>
      <c r="F71" s="49"/>
      <c r="L71" s="46"/>
      <c r="M71" s="46"/>
      <c r="N71" s="48"/>
      <c r="O71" s="46"/>
      <c r="P71" s="46"/>
      <c r="Q71" s="46"/>
      <c r="R71" s="46"/>
      <c r="S71" s="46"/>
      <c r="T71" s="46"/>
    </row>
    <row r="72" spans="1:20" ht="51" customHeight="1" x14ac:dyDescent="0.25">
      <c r="A72" s="46"/>
      <c r="B72" s="389"/>
      <c r="C72" s="389"/>
      <c r="D72" s="389"/>
      <c r="E72" s="389"/>
      <c r="F72" s="389"/>
      <c r="G72" s="389"/>
      <c r="H72" s="389"/>
      <c r="I72" s="389"/>
      <c r="J72" s="168"/>
      <c r="K72" s="168"/>
      <c r="L72" s="46"/>
      <c r="M72" s="46"/>
      <c r="N72" s="48"/>
      <c r="O72" s="46"/>
      <c r="P72" s="46"/>
      <c r="Q72" s="46"/>
      <c r="R72" s="46"/>
      <c r="S72" s="46"/>
      <c r="T72" s="46"/>
    </row>
    <row r="73" spans="1:20" ht="32.25" customHeight="1" x14ac:dyDescent="0.25">
      <c r="A73" s="46"/>
      <c r="B73" s="390"/>
      <c r="C73" s="390"/>
      <c r="D73" s="390"/>
      <c r="E73" s="390"/>
      <c r="F73" s="390"/>
      <c r="G73" s="390"/>
      <c r="H73" s="390"/>
      <c r="I73" s="390"/>
      <c r="J73" s="169"/>
      <c r="K73" s="169"/>
      <c r="L73" s="46"/>
      <c r="M73" s="46"/>
      <c r="N73" s="46"/>
      <c r="O73" s="46"/>
      <c r="P73" s="46"/>
      <c r="Q73" s="46"/>
      <c r="R73" s="46"/>
      <c r="S73" s="46"/>
      <c r="T73" s="46"/>
    </row>
    <row r="74" spans="1:20" ht="51.75" customHeight="1" x14ac:dyDescent="0.25">
      <c r="A74" s="46"/>
      <c r="B74" s="389"/>
      <c r="C74" s="389"/>
      <c r="D74" s="389"/>
      <c r="E74" s="389"/>
      <c r="F74" s="389"/>
      <c r="G74" s="389"/>
      <c r="H74" s="389"/>
      <c r="I74" s="389"/>
      <c r="J74" s="168"/>
      <c r="K74" s="168"/>
      <c r="L74" s="46"/>
      <c r="M74" s="46"/>
      <c r="N74" s="46"/>
      <c r="O74" s="46"/>
      <c r="P74" s="46"/>
      <c r="Q74" s="46"/>
      <c r="R74" s="46"/>
      <c r="S74" s="46"/>
      <c r="T74" s="46"/>
    </row>
    <row r="75" spans="1:20" ht="21.75" customHeight="1" x14ac:dyDescent="0.25">
      <c r="A75" s="46"/>
      <c r="B75" s="387"/>
      <c r="C75" s="387"/>
      <c r="D75" s="387"/>
      <c r="E75" s="387"/>
      <c r="F75" s="387"/>
      <c r="G75" s="387"/>
      <c r="H75" s="387"/>
      <c r="I75" s="387"/>
      <c r="J75" s="166"/>
      <c r="K75" s="166"/>
      <c r="L75" s="47"/>
      <c r="M75" s="47"/>
      <c r="N75" s="46"/>
      <c r="O75" s="46"/>
      <c r="P75" s="46"/>
      <c r="Q75" s="46"/>
      <c r="R75" s="46"/>
      <c r="S75" s="46"/>
      <c r="T75" s="46"/>
    </row>
    <row r="76" spans="1:20" ht="23.25" customHeight="1" x14ac:dyDescent="0.25">
      <c r="A76" s="46"/>
      <c r="B76" s="47"/>
      <c r="C76" s="47"/>
      <c r="D76" s="47"/>
      <c r="E76" s="47"/>
      <c r="F76" s="47"/>
      <c r="L76" s="46"/>
      <c r="M76" s="46"/>
      <c r="N76" s="46"/>
      <c r="O76" s="46"/>
      <c r="P76" s="46"/>
      <c r="Q76" s="46"/>
      <c r="R76" s="46"/>
      <c r="S76" s="46"/>
      <c r="T76" s="46"/>
    </row>
    <row r="77" spans="1:20" ht="18.75" customHeight="1" x14ac:dyDescent="0.25">
      <c r="A77" s="46"/>
      <c r="B77" s="388"/>
      <c r="C77" s="388"/>
      <c r="D77" s="388"/>
      <c r="E77" s="388"/>
      <c r="F77" s="388"/>
      <c r="G77" s="388"/>
      <c r="H77" s="388"/>
      <c r="I77" s="388"/>
      <c r="J77" s="167"/>
      <c r="K77" s="16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51"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ColWidth="9.140625" defaultRowHeight="15" x14ac:dyDescent="0.25"/>
  <cols>
    <col min="1" max="1" width="6.140625" style="178" customWidth="1"/>
    <col min="2" max="2" width="23.140625" style="178" customWidth="1"/>
    <col min="3" max="3" width="21.85546875" style="178" customWidth="1"/>
    <col min="4" max="4" width="15.140625" style="178" customWidth="1"/>
    <col min="5" max="12" width="7.7109375" style="178" customWidth="1"/>
    <col min="13" max="14" width="10.7109375" style="178" customWidth="1"/>
    <col min="15" max="15" width="14.14062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26" t="s">
        <v>69</v>
      </c>
    </row>
    <row r="2" spans="1:48" ht="18.75" x14ac:dyDescent="0.3">
      <c r="AV2" s="12" t="s">
        <v>11</v>
      </c>
    </row>
    <row r="3" spans="1:48" ht="18.75" x14ac:dyDescent="0.3">
      <c r="AV3" s="12" t="s">
        <v>68</v>
      </c>
    </row>
    <row r="4" spans="1:48" ht="18.75" x14ac:dyDescent="0.3">
      <c r="AV4" s="12"/>
    </row>
    <row r="5" spans="1:48" ht="18.75" customHeight="1" x14ac:dyDescent="0.25">
      <c r="A5" s="258" t="s">
        <v>535</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2"/>
    </row>
    <row r="7" spans="1:4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
        <v>497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4" t="s">
        <v>528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35.25" customHeight="1" x14ac:dyDescent="0.25">
      <c r="A15" s="265" t="str">
        <f>'6.1. Паспорт сетевой график'!A15:J15</f>
        <v xml:space="preserve">Реконструкция ЦРП-1 10 кВ (приобретение и установка ТСН на 1 и 2 сек. шин ЦРП-1а)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179"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179" customFormat="1" x14ac:dyDescent="0.25">
      <c r="A21" s="414" t="s">
        <v>464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179" customFormat="1" ht="58.5" customHeight="1" x14ac:dyDescent="0.25">
      <c r="A22" s="405" t="s">
        <v>53</v>
      </c>
      <c r="B22" s="416" t="s">
        <v>25</v>
      </c>
      <c r="C22" s="405" t="s">
        <v>52</v>
      </c>
      <c r="D22" s="405" t="s">
        <v>51</v>
      </c>
      <c r="E22" s="419" t="s">
        <v>475</v>
      </c>
      <c r="F22" s="420"/>
      <c r="G22" s="420"/>
      <c r="H22" s="420"/>
      <c r="I22" s="420"/>
      <c r="J22" s="420"/>
      <c r="K22" s="420"/>
      <c r="L22" s="421"/>
      <c r="M22" s="405" t="s">
        <v>50</v>
      </c>
      <c r="N22" s="405" t="s">
        <v>49</v>
      </c>
      <c r="O22" s="405" t="s">
        <v>48</v>
      </c>
      <c r="P22" s="400" t="s">
        <v>248</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179" customFormat="1" ht="64.5" customHeight="1" x14ac:dyDescent="0.25">
      <c r="A23" s="415"/>
      <c r="B23" s="417"/>
      <c r="C23" s="415"/>
      <c r="D23" s="415"/>
      <c r="E23" s="410" t="s">
        <v>24</v>
      </c>
      <c r="F23" s="401" t="s">
        <v>139</v>
      </c>
      <c r="G23" s="401" t="s">
        <v>138</v>
      </c>
      <c r="H23" s="401" t="s">
        <v>137</v>
      </c>
      <c r="I23" s="403" t="s">
        <v>384</v>
      </c>
      <c r="J23" s="403" t="s">
        <v>385</v>
      </c>
      <c r="K23" s="403" t="s">
        <v>386</v>
      </c>
      <c r="L23" s="401" t="s">
        <v>80</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179"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80" t="s">
        <v>14</v>
      </c>
      <c r="AG24" s="180" t="s">
        <v>13</v>
      </c>
      <c r="AH24" s="181" t="s">
        <v>3</v>
      </c>
      <c r="AI24" s="181" t="s">
        <v>12</v>
      </c>
      <c r="AJ24" s="406"/>
      <c r="AK24" s="406"/>
      <c r="AL24" s="406"/>
      <c r="AM24" s="406"/>
      <c r="AN24" s="406"/>
      <c r="AO24" s="406"/>
      <c r="AP24" s="406"/>
      <c r="AQ24" s="424"/>
      <c r="AR24" s="400"/>
      <c r="AS24" s="400"/>
      <c r="AT24" s="400"/>
      <c r="AU24" s="400"/>
      <c r="AV24" s="409"/>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3" customFormat="1" ht="22.5" x14ac:dyDescent="0.2">
      <c r="A26" s="184">
        <v>1</v>
      </c>
      <c r="B26" s="185" t="s">
        <v>496</v>
      </c>
      <c r="C26" s="185" t="s">
        <v>500</v>
      </c>
      <c r="D26" s="184">
        <v>2026</v>
      </c>
      <c r="E26" s="184" t="s">
        <v>519</v>
      </c>
      <c r="F26" s="184" t="s">
        <v>519</v>
      </c>
      <c r="G26" s="184" t="s">
        <v>519</v>
      </c>
      <c r="H26" s="184" t="s">
        <v>519</v>
      </c>
      <c r="I26" s="184" t="s">
        <v>519</v>
      </c>
      <c r="J26" s="184" t="s">
        <v>519</v>
      </c>
      <c r="K26" s="184" t="s">
        <v>519</v>
      </c>
      <c r="L26" s="184" t="s">
        <v>519</v>
      </c>
      <c r="M26" s="184" t="s">
        <v>519</v>
      </c>
      <c r="N26" s="184" t="s">
        <v>519</v>
      </c>
      <c r="O26" s="184" t="s">
        <v>519</v>
      </c>
      <c r="P26" s="184" t="s">
        <v>519</v>
      </c>
      <c r="Q26" s="184" t="s">
        <v>519</v>
      </c>
      <c r="R26" s="184" t="s">
        <v>519</v>
      </c>
      <c r="S26" s="184" t="s">
        <v>519</v>
      </c>
      <c r="T26" s="184" t="s">
        <v>519</v>
      </c>
      <c r="U26" s="184" t="s">
        <v>519</v>
      </c>
      <c r="V26" s="184" t="s">
        <v>519</v>
      </c>
      <c r="W26" s="184" t="s">
        <v>519</v>
      </c>
      <c r="X26" s="184" t="s">
        <v>519</v>
      </c>
      <c r="Y26" s="184" t="s">
        <v>519</v>
      </c>
      <c r="Z26" s="184" t="s">
        <v>519</v>
      </c>
      <c r="AA26" s="184" t="s">
        <v>519</v>
      </c>
      <c r="AB26" s="184" t="s">
        <v>519</v>
      </c>
      <c r="AC26" s="184" t="s">
        <v>519</v>
      </c>
      <c r="AD26" s="184" t="s">
        <v>519</v>
      </c>
      <c r="AE26" s="184" t="s">
        <v>519</v>
      </c>
      <c r="AF26" s="184" t="s">
        <v>519</v>
      </c>
      <c r="AG26" s="184" t="s">
        <v>519</v>
      </c>
      <c r="AH26" s="184" t="s">
        <v>519</v>
      </c>
      <c r="AI26" s="184" t="s">
        <v>519</v>
      </c>
      <c r="AJ26" s="184" t="s">
        <v>519</v>
      </c>
      <c r="AK26" s="184" t="s">
        <v>519</v>
      </c>
      <c r="AL26" s="184" t="s">
        <v>519</v>
      </c>
      <c r="AM26" s="184" t="s">
        <v>519</v>
      </c>
      <c r="AN26" s="184" t="s">
        <v>519</v>
      </c>
      <c r="AO26" s="184" t="s">
        <v>519</v>
      </c>
      <c r="AP26" s="184" t="s">
        <v>519</v>
      </c>
      <c r="AQ26" s="186" t="s">
        <v>486</v>
      </c>
      <c r="AR26" s="186" t="s">
        <v>486</v>
      </c>
      <c r="AS26" s="186" t="s">
        <v>486</v>
      </c>
      <c r="AT26" s="186" t="s">
        <v>486</v>
      </c>
      <c r="AU26" s="186" t="s">
        <v>486</v>
      </c>
      <c r="AV26" s="185" t="s">
        <v>328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J18" sqref="J18"/>
    </sheetView>
  </sheetViews>
  <sheetFormatPr defaultRowHeight="15.75" x14ac:dyDescent="0.25"/>
  <cols>
    <col min="1" max="1" width="66.140625" style="135" customWidth="1"/>
    <col min="2"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34"/>
      <c r="B1" s="26" t="s">
        <v>69</v>
      </c>
    </row>
    <row r="2" spans="1:8" ht="18.75" x14ac:dyDescent="0.3">
      <c r="B2" s="12" t="s">
        <v>11</v>
      </c>
    </row>
    <row r="3" spans="1:8" ht="18.75" x14ac:dyDescent="0.3">
      <c r="B3" s="12" t="s">
        <v>482</v>
      </c>
    </row>
    <row r="4" spans="1:8" x14ac:dyDescent="0.25">
      <c r="B4" s="30"/>
    </row>
    <row r="5" spans="1:8" ht="18.75" x14ac:dyDescent="0.3">
      <c r="A5" s="430" t="s">
        <v>535</v>
      </c>
      <c r="B5" s="430"/>
      <c r="C5" s="60"/>
      <c r="D5" s="60"/>
      <c r="E5" s="60"/>
      <c r="F5" s="60"/>
      <c r="G5" s="60"/>
      <c r="H5" s="60"/>
    </row>
    <row r="6" spans="1:8" ht="18.75" x14ac:dyDescent="0.3">
      <c r="A6" s="160"/>
      <c r="B6" s="160"/>
      <c r="C6" s="160"/>
      <c r="D6" s="160"/>
      <c r="E6" s="160"/>
      <c r="F6" s="160"/>
      <c r="G6" s="160"/>
      <c r="H6" s="160"/>
    </row>
    <row r="7" spans="1:8" ht="18.75" x14ac:dyDescent="0.25">
      <c r="A7" s="268" t="s">
        <v>10</v>
      </c>
      <c r="B7" s="268"/>
      <c r="C7" s="115"/>
      <c r="D7" s="115"/>
      <c r="E7" s="115"/>
      <c r="F7" s="115"/>
      <c r="G7" s="115"/>
      <c r="H7" s="115"/>
    </row>
    <row r="8" spans="1:8" ht="18.75" x14ac:dyDescent="0.25">
      <c r="A8" s="115"/>
      <c r="B8" s="115"/>
      <c r="C8" s="115"/>
      <c r="D8" s="115"/>
      <c r="E8" s="115"/>
      <c r="F8" s="115"/>
      <c r="G8" s="115"/>
      <c r="H8" s="115"/>
    </row>
    <row r="9" spans="1:8" x14ac:dyDescent="0.25">
      <c r="A9" s="269" t="s">
        <v>497</v>
      </c>
      <c r="B9" s="269"/>
      <c r="C9" s="116"/>
      <c r="D9" s="116"/>
      <c r="E9" s="116"/>
      <c r="F9" s="116"/>
      <c r="G9" s="116"/>
      <c r="H9" s="116"/>
    </row>
    <row r="10" spans="1:8" x14ac:dyDescent="0.25">
      <c r="A10" s="273" t="s">
        <v>9</v>
      </c>
      <c r="B10" s="273"/>
      <c r="C10" s="117"/>
      <c r="D10" s="117"/>
      <c r="E10" s="117"/>
      <c r="F10" s="117"/>
      <c r="G10" s="117"/>
      <c r="H10" s="117"/>
    </row>
    <row r="11" spans="1:8" ht="18.75" x14ac:dyDescent="0.25">
      <c r="A11" s="115"/>
      <c r="B11" s="115"/>
      <c r="C11" s="115"/>
      <c r="D11" s="115"/>
      <c r="E11" s="115"/>
      <c r="F11" s="115"/>
      <c r="G11" s="115"/>
      <c r="H11" s="115"/>
    </row>
    <row r="12" spans="1:8" ht="30.75" customHeight="1" x14ac:dyDescent="0.25">
      <c r="A12" s="264" t="s">
        <v>528</v>
      </c>
      <c r="B12" s="264"/>
      <c r="C12" s="116"/>
      <c r="D12" s="116"/>
      <c r="E12" s="116"/>
      <c r="F12" s="116"/>
      <c r="G12" s="116"/>
      <c r="H12" s="116"/>
    </row>
    <row r="13" spans="1:8" x14ac:dyDescent="0.25">
      <c r="A13" s="273" t="s">
        <v>8</v>
      </c>
      <c r="B13" s="273"/>
      <c r="C13" s="117"/>
      <c r="D13" s="117"/>
      <c r="E13" s="117"/>
      <c r="F13" s="117"/>
      <c r="G13" s="117"/>
      <c r="H13" s="117"/>
    </row>
    <row r="14" spans="1:8" ht="18.75" x14ac:dyDescent="0.25">
      <c r="A14" s="136"/>
      <c r="B14" s="10"/>
      <c r="C14" s="10"/>
      <c r="D14" s="10"/>
      <c r="E14" s="10"/>
      <c r="F14" s="10"/>
      <c r="G14" s="10"/>
      <c r="H14" s="10"/>
    </row>
    <row r="15" spans="1:8" ht="46.5" customHeight="1" x14ac:dyDescent="0.25">
      <c r="A15" s="275" t="str">
        <f>'7. Паспорт отчет о закупке'!A15:AV15</f>
        <v xml:space="preserve">Реконструкция ЦРП-1 10 кВ (приобретение и установка ТСН на 1 и 2 сек. шин ЦРП-1а)
</v>
      </c>
      <c r="B15" s="269"/>
      <c r="C15" s="109"/>
      <c r="D15" s="109"/>
      <c r="E15" s="109"/>
      <c r="F15" s="109"/>
      <c r="G15" s="109"/>
      <c r="H15" s="109"/>
    </row>
    <row r="16" spans="1:8" x14ac:dyDescent="0.25">
      <c r="A16" s="273" t="s">
        <v>7</v>
      </c>
      <c r="B16" s="273"/>
      <c r="C16" s="110"/>
      <c r="D16" s="110"/>
      <c r="E16" s="110"/>
      <c r="F16" s="110"/>
      <c r="G16" s="110"/>
      <c r="H16" s="110"/>
    </row>
    <row r="17" spans="1:2" x14ac:dyDescent="0.25">
      <c r="B17" s="99"/>
    </row>
    <row r="18" spans="1:2" ht="33.75" customHeight="1" x14ac:dyDescent="0.25">
      <c r="A18" s="428" t="s">
        <v>465</v>
      </c>
      <c r="B18" s="429"/>
    </row>
    <row r="19" spans="1:2" x14ac:dyDescent="0.25">
      <c r="B19" s="30"/>
    </row>
    <row r="20" spans="1:2" ht="16.5" thickBot="1" x14ac:dyDescent="0.3">
      <c r="B20" s="100"/>
    </row>
    <row r="21" spans="1:2" ht="48.75" customHeight="1" thickBot="1" x14ac:dyDescent="0.3">
      <c r="A21" s="137" t="s">
        <v>335</v>
      </c>
      <c r="B21" s="129" t="s">
        <v>530</v>
      </c>
    </row>
    <row r="22" spans="1:2" ht="16.5" thickBot="1" x14ac:dyDescent="0.3">
      <c r="A22" s="137" t="s">
        <v>336</v>
      </c>
      <c r="B22" s="130" t="s">
        <v>492</v>
      </c>
    </row>
    <row r="23" spans="1:2" ht="16.5" thickBot="1" x14ac:dyDescent="0.3">
      <c r="A23" s="151" t="s">
        <v>320</v>
      </c>
      <c r="B23" s="101" t="s">
        <v>488</v>
      </c>
    </row>
    <row r="24" spans="1:2" ht="16.5" thickBot="1" x14ac:dyDescent="0.3">
      <c r="A24" s="151" t="s">
        <v>337</v>
      </c>
      <c r="B24" s="101" t="s">
        <v>519</v>
      </c>
    </row>
    <row r="25" spans="1:2" ht="16.5" thickBot="1" x14ac:dyDescent="0.3">
      <c r="A25" s="152" t="s">
        <v>338</v>
      </c>
      <c r="B25" s="154">
        <v>2026</v>
      </c>
    </row>
    <row r="26" spans="1:2" ht="16.5" thickBot="1" x14ac:dyDescent="0.3">
      <c r="A26" s="153" t="s">
        <v>339</v>
      </c>
      <c r="B26" s="128" t="s">
        <v>490</v>
      </c>
    </row>
    <row r="27" spans="1:2" ht="29.25" thickBot="1" x14ac:dyDescent="0.3">
      <c r="A27" s="140" t="s">
        <v>527</v>
      </c>
      <c r="B27" s="254">
        <f>4.55*1.2</f>
        <v>5.46</v>
      </c>
    </row>
    <row r="28" spans="1:2" ht="16.5" thickBot="1" x14ac:dyDescent="0.3">
      <c r="A28" s="141" t="s">
        <v>340</v>
      </c>
      <c r="B28" s="131" t="s">
        <v>491</v>
      </c>
    </row>
    <row r="29" spans="1:2" ht="29.25" thickBot="1" x14ac:dyDescent="0.3">
      <c r="A29" s="142" t="s">
        <v>341</v>
      </c>
      <c r="B29" s="104" t="s">
        <v>328</v>
      </c>
    </row>
    <row r="30" spans="1:2" ht="29.25" thickBot="1" x14ac:dyDescent="0.3">
      <c r="A30" s="142" t="s">
        <v>342</v>
      </c>
      <c r="B30" s="104" t="s">
        <v>328</v>
      </c>
    </row>
    <row r="31" spans="1:2" ht="16.5" thickBot="1" x14ac:dyDescent="0.3">
      <c r="A31" s="141" t="s">
        <v>343</v>
      </c>
      <c r="B31" s="104"/>
    </row>
    <row r="32" spans="1:2" ht="29.25" thickBot="1" x14ac:dyDescent="0.3">
      <c r="A32" s="142" t="s">
        <v>344</v>
      </c>
      <c r="B32" s="104" t="s">
        <v>328</v>
      </c>
    </row>
    <row r="33" spans="1:2" ht="16.5" thickBot="1" x14ac:dyDescent="0.3">
      <c r="A33" s="141" t="s">
        <v>489</v>
      </c>
      <c r="B33" s="104" t="s">
        <v>328</v>
      </c>
    </row>
    <row r="34" spans="1:2" ht="16.5" thickBot="1" x14ac:dyDescent="0.3">
      <c r="A34" s="141" t="s">
        <v>346</v>
      </c>
      <c r="B34" s="104" t="s">
        <v>328</v>
      </c>
    </row>
    <row r="35" spans="1:2" ht="16.5" thickBot="1" x14ac:dyDescent="0.3">
      <c r="A35" s="141" t="s">
        <v>347</v>
      </c>
      <c r="B35" s="104" t="s">
        <v>328</v>
      </c>
    </row>
    <row r="36" spans="1:2" ht="16.5" thickBot="1" x14ac:dyDescent="0.3">
      <c r="A36" s="141" t="s">
        <v>348</v>
      </c>
      <c r="B36" s="104" t="s">
        <v>328</v>
      </c>
    </row>
    <row r="37" spans="1:2" ht="29.25" thickBot="1" x14ac:dyDescent="0.3">
      <c r="A37" s="142" t="s">
        <v>349</v>
      </c>
      <c r="B37" s="104" t="s">
        <v>328</v>
      </c>
    </row>
    <row r="38" spans="1:2" ht="16.5" thickBot="1" x14ac:dyDescent="0.3">
      <c r="A38" s="141" t="s">
        <v>345</v>
      </c>
      <c r="B38" s="104" t="s">
        <v>328</v>
      </c>
    </row>
    <row r="39" spans="1:2" ht="16.5" thickBot="1" x14ac:dyDescent="0.3">
      <c r="A39" s="141" t="s">
        <v>346</v>
      </c>
      <c r="B39" s="104" t="s">
        <v>328</v>
      </c>
    </row>
    <row r="40" spans="1:2" ht="16.5" thickBot="1" x14ac:dyDescent="0.3">
      <c r="A40" s="141" t="s">
        <v>347</v>
      </c>
      <c r="B40" s="104" t="s">
        <v>328</v>
      </c>
    </row>
    <row r="41" spans="1:2" ht="16.5" thickBot="1" x14ac:dyDescent="0.3">
      <c r="A41" s="141" t="s">
        <v>348</v>
      </c>
      <c r="B41" s="104" t="s">
        <v>328</v>
      </c>
    </row>
    <row r="42" spans="1:2" ht="29.25" thickBot="1" x14ac:dyDescent="0.3">
      <c r="A42" s="142" t="s">
        <v>350</v>
      </c>
      <c r="B42" s="104" t="s">
        <v>328</v>
      </c>
    </row>
    <row r="43" spans="1:2" ht="16.5" thickBot="1" x14ac:dyDescent="0.3">
      <c r="A43" s="141" t="s">
        <v>345</v>
      </c>
      <c r="B43" s="104" t="s">
        <v>328</v>
      </c>
    </row>
    <row r="44" spans="1:2" ht="16.5" thickBot="1" x14ac:dyDescent="0.3">
      <c r="A44" s="141" t="s">
        <v>346</v>
      </c>
      <c r="B44" s="104" t="s">
        <v>328</v>
      </c>
    </row>
    <row r="45" spans="1:2" ht="16.5" thickBot="1" x14ac:dyDescent="0.3">
      <c r="A45" s="141" t="s">
        <v>347</v>
      </c>
      <c r="B45" s="104" t="s">
        <v>328</v>
      </c>
    </row>
    <row r="46" spans="1:2" ht="16.5" thickBot="1" x14ac:dyDescent="0.3">
      <c r="A46" s="141" t="s">
        <v>348</v>
      </c>
      <c r="B46" s="104" t="s">
        <v>328</v>
      </c>
    </row>
    <row r="47" spans="1:2" ht="29.25" thickBot="1" x14ac:dyDescent="0.3">
      <c r="A47" s="143" t="s">
        <v>351</v>
      </c>
      <c r="B47" s="103" t="s">
        <v>328</v>
      </c>
    </row>
    <row r="48" spans="1:2" ht="16.5" thickBot="1" x14ac:dyDescent="0.3">
      <c r="A48" s="144" t="s">
        <v>343</v>
      </c>
      <c r="B48" s="103" t="s">
        <v>328</v>
      </c>
    </row>
    <row r="49" spans="1:2" ht="16.5" thickBot="1" x14ac:dyDescent="0.3">
      <c r="A49" s="144" t="s">
        <v>352</v>
      </c>
      <c r="B49" s="103" t="s">
        <v>328</v>
      </c>
    </row>
    <row r="50" spans="1:2" ht="16.5" thickBot="1" x14ac:dyDescent="0.3">
      <c r="A50" s="144" t="s">
        <v>353</v>
      </c>
      <c r="B50" s="103" t="s">
        <v>328</v>
      </c>
    </row>
    <row r="51" spans="1:2" ht="16.5" thickBot="1" x14ac:dyDescent="0.3">
      <c r="A51" s="144" t="s">
        <v>354</v>
      </c>
      <c r="B51" s="103" t="s">
        <v>328</v>
      </c>
    </row>
    <row r="52" spans="1:2" ht="16.5" thickBot="1" x14ac:dyDescent="0.3">
      <c r="A52" s="138" t="s">
        <v>355</v>
      </c>
      <c r="B52" s="104" t="s">
        <v>328</v>
      </c>
    </row>
    <row r="53" spans="1:2" ht="16.5" thickBot="1" x14ac:dyDescent="0.3">
      <c r="A53" s="138" t="s">
        <v>356</v>
      </c>
      <c r="B53" s="104" t="s">
        <v>328</v>
      </c>
    </row>
    <row r="54" spans="1:2" ht="16.5" thickBot="1" x14ac:dyDescent="0.3">
      <c r="A54" s="138" t="s">
        <v>357</v>
      </c>
      <c r="B54" s="104"/>
    </row>
    <row r="55" spans="1:2" ht="16.5" thickBot="1" x14ac:dyDescent="0.3">
      <c r="A55" s="139" t="s">
        <v>358</v>
      </c>
      <c r="B55" s="102"/>
    </row>
    <row r="56" spans="1:2" x14ac:dyDescent="0.25">
      <c r="A56" s="143" t="s">
        <v>359</v>
      </c>
      <c r="B56" s="425" t="s">
        <v>328</v>
      </c>
    </row>
    <row r="57" spans="1:2" x14ac:dyDescent="0.25">
      <c r="A57" s="145" t="s">
        <v>360</v>
      </c>
      <c r="B57" s="426"/>
    </row>
    <row r="58" spans="1:2" x14ac:dyDescent="0.25">
      <c r="A58" s="145" t="s">
        <v>361</v>
      </c>
      <c r="B58" s="426"/>
    </row>
    <row r="59" spans="1:2" x14ac:dyDescent="0.25">
      <c r="A59" s="145" t="s">
        <v>362</v>
      </c>
      <c r="B59" s="426"/>
    </row>
    <row r="60" spans="1:2" x14ac:dyDescent="0.25">
      <c r="A60" s="145" t="s">
        <v>363</v>
      </c>
      <c r="B60" s="426"/>
    </row>
    <row r="61" spans="1:2" ht="16.5" thickBot="1" x14ac:dyDescent="0.3">
      <c r="A61" s="146" t="s">
        <v>364</v>
      </c>
      <c r="B61" s="427"/>
    </row>
    <row r="62" spans="1:2" ht="30.75" thickBot="1" x14ac:dyDescent="0.3">
      <c r="A62" s="144" t="s">
        <v>365</v>
      </c>
      <c r="B62" s="132" t="s">
        <v>486</v>
      </c>
    </row>
    <row r="63" spans="1:2" ht="29.25" thickBot="1" x14ac:dyDescent="0.3">
      <c r="A63" s="138" t="s">
        <v>366</v>
      </c>
      <c r="B63" s="132" t="s">
        <v>486</v>
      </c>
    </row>
    <row r="64" spans="1:2" ht="16.5" thickBot="1" x14ac:dyDescent="0.3">
      <c r="A64" s="144" t="s">
        <v>343</v>
      </c>
      <c r="B64" s="132" t="s">
        <v>486</v>
      </c>
    </row>
    <row r="65" spans="1:2" ht="16.5" thickBot="1" x14ac:dyDescent="0.3">
      <c r="A65" s="144" t="s">
        <v>367</v>
      </c>
      <c r="B65" s="132" t="s">
        <v>486</v>
      </c>
    </row>
    <row r="66" spans="1:2" ht="16.5" thickBot="1" x14ac:dyDescent="0.3">
      <c r="A66" s="144" t="s">
        <v>368</v>
      </c>
      <c r="B66" s="132" t="s">
        <v>486</v>
      </c>
    </row>
    <row r="67" spans="1:2" ht="16.5" thickBot="1" x14ac:dyDescent="0.3">
      <c r="A67" s="147" t="s">
        <v>369</v>
      </c>
      <c r="B67" s="132" t="s">
        <v>486</v>
      </c>
    </row>
    <row r="68" spans="1:2" ht="16.5" thickBot="1" x14ac:dyDescent="0.3">
      <c r="A68" s="138" t="s">
        <v>370</v>
      </c>
      <c r="B68" s="104" t="s">
        <v>328</v>
      </c>
    </row>
    <row r="69" spans="1:2" ht="16.5" thickBot="1" x14ac:dyDescent="0.3">
      <c r="A69" s="145" t="s">
        <v>371</v>
      </c>
      <c r="B69" s="105" t="s">
        <v>328</v>
      </c>
    </row>
    <row r="70" spans="1:2" ht="16.5" thickBot="1" x14ac:dyDescent="0.3">
      <c r="A70" s="145" t="s">
        <v>372</v>
      </c>
      <c r="B70" s="105" t="s">
        <v>328</v>
      </c>
    </row>
    <row r="71" spans="1:2" ht="16.5" thickBot="1" x14ac:dyDescent="0.3">
      <c r="A71" s="145" t="s">
        <v>373</v>
      </c>
      <c r="B71" s="105" t="s">
        <v>328</v>
      </c>
    </row>
    <row r="72" spans="1:2" ht="29.25" thickBot="1" x14ac:dyDescent="0.3">
      <c r="A72" s="148" t="s">
        <v>374</v>
      </c>
      <c r="B72" s="133" t="s">
        <v>490</v>
      </c>
    </row>
    <row r="73" spans="1:2" ht="28.5" x14ac:dyDescent="0.25">
      <c r="A73" s="143" t="s">
        <v>375</v>
      </c>
      <c r="B73" s="425" t="s">
        <v>328</v>
      </c>
    </row>
    <row r="74" spans="1:2" x14ac:dyDescent="0.25">
      <c r="A74" s="145" t="s">
        <v>376</v>
      </c>
      <c r="B74" s="426"/>
    </row>
    <row r="75" spans="1:2" x14ac:dyDescent="0.25">
      <c r="A75" s="145" t="s">
        <v>377</v>
      </c>
      <c r="B75" s="426"/>
    </row>
    <row r="76" spans="1:2" x14ac:dyDescent="0.25">
      <c r="A76" s="145" t="s">
        <v>378</v>
      </c>
      <c r="B76" s="426"/>
    </row>
    <row r="77" spans="1:2" x14ac:dyDescent="0.25">
      <c r="A77" s="145" t="s">
        <v>379</v>
      </c>
      <c r="B77" s="426"/>
    </row>
    <row r="78" spans="1:2" ht="16.5" thickBot="1" x14ac:dyDescent="0.3">
      <c r="A78" s="149" t="s">
        <v>380</v>
      </c>
      <c r="B78" s="427"/>
    </row>
    <row r="81" spans="1:2" x14ac:dyDescent="0.25">
      <c r="A81" s="150"/>
      <c r="B81" s="106"/>
    </row>
    <row r="82" spans="1:2" x14ac:dyDescent="0.25">
      <c r="B82" s="107"/>
    </row>
    <row r="83" spans="1:2" x14ac:dyDescent="0.25">
      <c r="B83" s="10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2016-10-31T12:17:25Z</cp:lastPrinted>
  <dcterms:created xsi:type="dcterms:W3CDTF">2015-08-16T15:31:05Z</dcterms:created>
  <dcterms:modified xsi:type="dcterms:W3CDTF">2026-05-13T07:23:39Z</dcterms:modified>
</cp:coreProperties>
</file>