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06-13_инвестиционки_факт\2026\1 кв\ПСК\К0514_1154827012086_48_2026_1\Паспорта\"/>
    </mc:Choice>
  </mc:AlternateContent>
  <bookViews>
    <workbookView xWindow="5775" yWindow="420" windowWidth="16785" windowHeight="13245" tabRatio="859" firstSheet="7" activeTab="12"/>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52511" refMode="R1C1"/>
</workbook>
</file>

<file path=xl/calcChain.xml><?xml version="1.0" encoding="utf-8"?>
<calcChain xmlns="http://schemas.openxmlformats.org/spreadsheetml/2006/main">
  <c r="B27" i="22" l="1"/>
  <c r="C48" i="7"/>
  <c r="C40" i="7" l="1"/>
  <c r="I24" i="15" l="1"/>
  <c r="E29" i="15" l="1"/>
  <c r="G29" i="15" s="1"/>
  <c r="D24" i="15"/>
  <c r="F24" i="15"/>
  <c r="H24" i="15"/>
  <c r="K24" i="15"/>
  <c r="L24" i="15"/>
  <c r="C24" i="15"/>
  <c r="K29" i="15"/>
  <c r="J34" i="15"/>
  <c r="M34" i="15" s="1"/>
  <c r="M30" i="15" s="1"/>
  <c r="H30" i="15"/>
  <c r="E34" i="15"/>
  <c r="G34" i="15" s="1"/>
  <c r="G30" i="15" s="1"/>
  <c r="D30" i="15"/>
  <c r="E30" i="15"/>
  <c r="F30" i="15"/>
  <c r="I30" i="15"/>
  <c r="K30" i="15"/>
  <c r="L30" i="15"/>
  <c r="C30" i="15"/>
  <c r="J30" i="15" l="1"/>
  <c r="J29" i="15"/>
  <c r="G24" i="15"/>
  <c r="E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24" i="15" l="1"/>
  <c r="M29" i="15"/>
  <c r="M24" i="15" s="1"/>
</calcChain>
</file>

<file path=xl/sharedStrings.xml><?xml version="1.0" encoding="utf-8"?>
<sst xmlns="http://schemas.openxmlformats.org/spreadsheetml/2006/main" count="1809" uniqueCount="532">
  <si>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</si>
  <si>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</si>
  <si>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</si>
  <si>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</si>
  <si>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</si>
  <si>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</si>
  <si>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</si>
  <si>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</si>
  <si>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</si>
  <si>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</si>
  <si>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</si>
  <si>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</si>
  <si>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</si>
  <si>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</si>
  <si>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</si>
  <si>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</si>
  <si>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</si>
  <si>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</si>
  <si>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</si>
  <si>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</si>
  <si>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</si>
  <si>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</si>
  <si>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</si>
  <si>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</si>
  <si>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</si>
  <si>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</si>
  <si>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</si>
  <si>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</si>
  <si>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</si>
  <si>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</si>
  <si>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</si>
  <si>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</si>
  <si>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</si>
  <si>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</si>
  <si>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</si>
  <si>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</si>
  <si>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</si>
  <si>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</si>
  <si>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</si>
  <si>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</si>
  <si>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</si>
  <si>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</si>
  <si>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</si>
  <si>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</si>
  <si>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</si>
  <si>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</si>
  <si>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</si>
  <si>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</si>
  <si>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</si>
  <si>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</si>
  <si>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</si>
  <si>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</si>
  <si>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</si>
  <si>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</si>
  <si>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</si>
  <si>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</si>
  <si>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</si>
  <si>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</si>
  <si>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</si>
  <si>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</si>
  <si>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</si>
  <si>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</si>
  <si>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</si>
  <si>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</si>
  <si>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</si>
  <si>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</si>
  <si>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</si>
  <si>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</si>
  <si>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</si>
  <si>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</si>
  <si>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</si>
  <si>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</si>
  <si>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</si>
  <si>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</si>
  <si>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</si>
  <si>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</si>
  <si>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</si>
  <si>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</si>
  <si>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</si>
  <si>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</si>
  <si>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</si>
  <si>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</si>
  <si>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</si>
  <si>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</si>
  <si>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</si>
  <si>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</si>
  <si>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</si>
  <si>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</si>
  <si>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</si>
  <si>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</si>
  <si>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</si>
  <si>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</si>
  <si>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</si>
  <si>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</si>
  <si>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</si>
  <si>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</si>
  <si>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</si>
  <si>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</si>
  <si>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</si>
  <si>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</si>
  <si>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</si>
  <si>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</si>
  <si>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</si>
  <si>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</si>
  <si>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</si>
  <si>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</si>
  <si>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</si>
  <si>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</si>
  <si>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</si>
  <si>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</si>
  <si>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</si>
  <si>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</si>
  <si>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</si>
  <si>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</si>
  <si>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</si>
  <si>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</si>
  <si>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</si>
  <si>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</si>
  <si>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</si>
  <si>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</si>
  <si>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</si>
  <si>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</si>
  <si>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</si>
  <si>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</si>
  <si>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</si>
  <si>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</si>
  <si>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</si>
  <si>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</si>
  <si>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</si>
  <si>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</si>
  <si>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</si>
  <si>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</si>
  <si>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</si>
  <si>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</si>
  <si>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</si>
  <si>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</si>
  <si>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</si>
  <si>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</si>
  <si>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</si>
  <si>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</si>
  <si>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</si>
  <si>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</si>
  <si>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</si>
  <si>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</si>
  <si>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</si>
  <si>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</si>
  <si>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</si>
  <si>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</si>
  <si>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</si>
  <si>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</si>
  <si>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</si>
  <si>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</si>
  <si>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</si>
  <si>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</si>
  <si>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</si>
  <si>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</si>
  <si>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</si>
  <si>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</si>
  <si>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</si>
  <si>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</si>
  <si>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</si>
  <si>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</si>
  <si>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</si>
  <si>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</si>
  <si>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</si>
  <si>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</si>
  <si>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</si>
  <si>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</si>
  <si>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</si>
  <si>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</si>
  <si>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</si>
  <si>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</si>
  <si>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</si>
  <si>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</si>
  <si>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</si>
  <si>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</si>
  <si>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</si>
  <si>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</si>
  <si>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</si>
  <si>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</si>
  <si>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</si>
  <si>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</si>
  <si>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</si>
  <si>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</si>
  <si>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</si>
  <si>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</si>
  <si>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</si>
  <si>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</si>
  <si>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</si>
  <si>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</si>
  <si>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</si>
  <si>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</si>
  <si>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</si>
  <si>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</si>
  <si>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</si>
  <si>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</si>
  <si>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</si>
  <si>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</si>
  <si>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</si>
  <si>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</si>
  <si>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</si>
  <si>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</si>
  <si>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</si>
  <si>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</si>
  <si>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</si>
  <si>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</si>
  <si>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</si>
  <si>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</si>
  <si>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</si>
  <si>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</si>
  <si>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</si>
  <si>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</si>
  <si>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</si>
  <si>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</si>
  <si>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</si>
  <si>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</si>
  <si>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</si>
  <si>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</si>
  <si>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</si>
  <si>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</si>
  <si>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</si>
  <si>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</si>
  <si>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</si>
  <si>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</si>
  <si>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</si>
  <si>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</si>
  <si>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</si>
  <si>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</si>
  <si>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</si>
  <si>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</si>
  <si>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</si>
  <si>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</si>
  <si>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</si>
  <si>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</si>
  <si>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</si>
  <si>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</si>
  <si>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</si>
  <si>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</si>
  <si>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</si>
  <si>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</si>
  <si>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</si>
  <si>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</si>
  <si>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</si>
  <si>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</si>
  <si>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</si>
  <si>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</si>
  <si>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</si>
  <si>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</si>
  <si>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</si>
  <si>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</si>
  <si>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</si>
  <si>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</si>
  <si>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</si>
  <si>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</si>
  <si>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</si>
  <si>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</si>
  <si>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</si>
  <si>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</si>
  <si>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</si>
  <si>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</si>
  <si>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</si>
  <si>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</si>
  <si>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</si>
  <si>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</si>
  <si>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</si>
  <si>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</si>
  <si>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</si>
  <si>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</si>
  <si>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</si>
  <si>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</si>
  <si>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</si>
  <si>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</si>
  <si>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</si>
  <si>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</si>
  <si>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</si>
  <si>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</si>
  <si>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</si>
  <si>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</si>
  <si>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</si>
  <si>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</si>
  <si>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</si>
  <si>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</si>
  <si>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</si>
  <si>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</si>
  <si>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</si>
  <si>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</si>
  <si>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</si>
  <si>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</si>
  <si>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</si>
  <si>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</si>
  <si>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</si>
  <si>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</si>
  <si>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</si>
  <si>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</si>
  <si>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</si>
  <si>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</si>
  <si>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</si>
  <si>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</si>
  <si>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</si>
  <si>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</si>
  <si>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</si>
  <si>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</si>
  <si>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</si>
  <si>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</si>
  <si>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</si>
  <si>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</si>
  <si>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</si>
  <si>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</si>
  <si>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</si>
  <si>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</si>
  <si>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</si>
  <si>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</si>
  <si>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</si>
  <si>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</si>
  <si>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</si>
  <si>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</si>
  <si>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</si>
  <si>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</si>
  <si>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</si>
  <si>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</si>
  <si>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</si>
  <si>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</si>
  <si>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</si>
  <si>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</si>
  <si>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</si>
  <si>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</si>
  <si>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</si>
  <si>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</si>
  <si>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</si>
  <si>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</si>
  <si>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</si>
  <si>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</si>
  <si>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</si>
  <si>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</si>
  <si>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</si>
  <si>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</si>
  <si>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</si>
  <si>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</si>
  <si>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</si>
  <si>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</si>
  <si>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</si>
  <si>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</si>
  <si>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</si>
  <si>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</si>
  <si>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</si>
  <si>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</si>
  <si>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</si>
  <si>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</si>
  <si>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</si>
  <si>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</si>
  <si>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</si>
  <si>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</si>
  <si>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</si>
  <si>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</si>
  <si>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</si>
  <si>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</si>
  <si>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</si>
  <si>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</si>
  <si>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</si>
  <si>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</si>
  <si>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</si>
  <si>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</si>
  <si>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</si>
  <si>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</si>
  <si>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</si>
  <si>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</si>
  <si>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</si>
  <si>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</si>
  <si>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</si>
  <si>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</si>
  <si>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</si>
  <si>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</si>
  <si>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</si>
  <si>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</si>
  <si>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</si>
  <si>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</si>
  <si>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</si>
  <si>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</si>
  <si>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</si>
  <si>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</si>
  <si>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</si>
  <si>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</si>
  <si>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</si>
  <si>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</si>
  <si>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</si>
  <si>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</si>
  <si>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</si>
  <si>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</si>
  <si>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</si>
  <si>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</si>
  <si>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</si>
  <si>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</si>
  <si>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</si>
  <si>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</si>
  <si>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</si>
  <si>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</si>
  <si>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</si>
  <si>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</si>
  <si>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</si>
  <si>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</si>
  <si>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</si>
  <si>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</si>
  <si>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</si>
  <si>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</si>
  <si>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</si>
  <si>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</si>
  <si>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</si>
  <si>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</si>
  <si>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</si>
  <si>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</si>
  <si>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</si>
  <si>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</si>
  <si>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</si>
  <si>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</si>
  <si>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</si>
  <si>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</si>
  <si>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</si>
  <si>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</si>
  <si>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</si>
  <si>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</si>
  <si>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</si>
  <si>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</si>
  <si>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</si>
  <si>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</si>
  <si>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</si>
  <si>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</si>
  <si>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</si>
  <si>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</si>
  <si>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</si>
  <si>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</si>
  <si>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</si>
  <si>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</si>
  <si>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</si>
  <si>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</si>
  <si>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</si>
  <si>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</si>
  <si>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</si>
  <si>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</si>
  <si>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</si>
  <si>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</si>
  <si>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</si>
  <si>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</si>
  <si>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</si>
  <si>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</si>
  <si>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</si>
  <si>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</si>
  <si>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</si>
  <si>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</si>
  <si>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</si>
  <si>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</si>
  <si>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</si>
  <si>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</si>
  <si>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</si>
  <si>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</si>
  <si>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</si>
  <si>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</si>
  <si>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</si>
  <si>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</si>
  <si>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</si>
  <si>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</si>
  <si>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</si>
  <si>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</si>
  <si>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</si>
  <si>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</si>
  <si>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</si>
  <si>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</si>
  <si>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</si>
  <si>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</si>
  <si>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</si>
  <si>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</si>
  <si>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</si>
  <si>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</si>
  <si>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</si>
  <si>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</si>
  <si>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</si>
  <si>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</si>
  <si>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</si>
  <si>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</si>
  <si>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</si>
  <si>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</si>
  <si>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</si>
  <si>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</si>
  <si>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</si>
  <si>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</si>
  <si>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</si>
  <si>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</si>
  <si>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</si>
  <si>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</si>
  <si>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</si>
  <si>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</si>
  <si>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М.П.</t>
  </si>
  <si>
    <t>Паспорт инвестиционного проекта</t>
  </si>
  <si>
    <t>не требуется</t>
  </si>
  <si>
    <t>не относится</t>
  </si>
  <si>
    <t xml:space="preserve">Цели </t>
  </si>
  <si>
    <t>н/д</t>
  </si>
  <si>
    <t>Повышение надежности электроснабжения потребителей</t>
  </si>
  <si>
    <t>Данным Инвестиционным проектом информация не предусмотрена.</t>
  </si>
  <si>
    <t xml:space="preserve">Снижение сроков устранения аварийных ситуаций, Сокращения временных затрат на выполнения работ в порядке текущей эксплуатации. </t>
  </si>
  <si>
    <t>ТКП</t>
  </si>
  <si>
    <t>Договор на поставку не заключен</t>
  </si>
  <si>
    <t>Прочие инвестиционные проекты</t>
  </si>
  <si>
    <t>Бригадный автомобиль</t>
  </si>
  <si>
    <t xml:space="preserve"> </t>
  </si>
  <si>
    <t>Возможность реализации в установленный срок</t>
  </si>
  <si>
    <t>Подготовка технической документации</t>
  </si>
  <si>
    <t>Липецкая область</t>
  </si>
  <si>
    <t>передача электроэнергии</t>
  </si>
  <si>
    <t>Генеральным директором</t>
  </si>
  <si>
    <t>ООО "Первая сетевая компания"</t>
  </si>
  <si>
    <t>Кирпич А.В.</t>
  </si>
  <si>
    <t>инвестиционной программы ООО "Первая сетевая компания "</t>
  </si>
  <si>
    <t>ООО "Первая сетевая компания "</t>
  </si>
  <si>
    <t>Необходимость закупки данного устройства обусловлена производственной необходимостью</t>
  </si>
  <si>
    <t>IV</t>
  </si>
  <si>
    <t>Приобретение мобильной электротехнической лаборатории</t>
  </si>
  <si>
    <t>Р_019</t>
  </si>
  <si>
    <t xml:space="preserve">                                                                                                                          Приобретение мобильной электротехнической лаборатории</t>
  </si>
  <si>
    <t>«___»________ 2025 год</t>
  </si>
  <si>
    <t xml:space="preserve"> на 2025-2029 гг</t>
  </si>
  <si>
    <t>Мобильная электротехническая лаборатория</t>
  </si>
  <si>
    <t>Год 2026</t>
  </si>
  <si>
    <t xml:space="preserve">План (факт) 2026 года </t>
  </si>
  <si>
    <t>предложение по корректировке плана</t>
  </si>
  <si>
    <t xml:space="preserve"> Мобильнойя электротехническая лаборатория</t>
  </si>
  <si>
    <t>Сметная стоимость проекта в ценах 2025 года с НДС, млн. руб.</t>
  </si>
  <si>
    <t xml:space="preserve"> по состоянию на 01.01.2025 года </t>
  </si>
  <si>
    <t>Н</t>
  </si>
  <si>
    <t xml:space="preserve"> Мобильная электротехническая лаборатория</t>
  </si>
  <si>
    <t>Общая стоимость объекта, тыс. руб. без НДС</t>
  </si>
  <si>
    <t>ТПиР</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</si>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</sst>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0">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_-* #,##0_-;\-* #,##0_-;_-* &quot;-&quot;_-;_-@_-"/>
    <numFmt numFmtId="177" formatCode="_-* #,##0.00_-;\-* #,##0.00_-;_-* &quot;-&quot;??_-;_-@_-"/>
    <numFmt numFmtId="178" formatCode="#,##0.000"/>
    <numFmt numFmtId="179" formatCode="_-* #,##0.00[$€-1]_-;\-* #,##0.00[$€-1]_-;_-* &quot;-&quot;??[$€-1]_-"/>
    <numFmt numFmtId="180" formatCode="#\."/>
    <numFmt numFmtId="181" formatCode="#.##0\.00"/>
    <numFmt numFmtId="182" formatCode="#\.00"/>
    <numFmt numFmtId="183" formatCode="\$#\.00"/>
    <numFmt numFmtId="184" formatCode="%#\.00"/>
    <numFmt numFmtId="185" formatCode="0.0%"/>
    <numFmt numFmtId="186" formatCode="0.0%_);\(0.0%\)"/>
    <numFmt numFmtId="187" formatCode="_-* #,##0&quot;đ.&quot;_-;\-* #,##0&quot;đ.&quot;_-;_-* &quot;-&quot;&quot;đ.&quot;_-;_-@_-"/>
    <numFmt numFmtId="188" formatCode="_-* #,##0.00&quot;đ.&quot;_-;\-* #,##0.00&quot;đ.&quot;_-;_-* &quot;-&quot;??&quot;đ.&quot;_-;_-@_-"/>
    <numFmt numFmtId="189" formatCode="\$#,##0\ ;\(\$#,##0\)"/>
    <numFmt numFmtId="190" formatCode="#,##0_);[Blue]\(#,##0\)"/>
    <numFmt numFmtId="191" formatCode="_-* #,##0_đ_._-;\-* #,##0_đ_._-;_-* &quot;-&quot;_đ_._-;_-@_-"/>
    <numFmt numFmtId="192" formatCode="_-* #,##0.00_đ_._-;\-* #,##0.00_đ_._-;_-* &quot;-&quot;??_đ_._-;_-@_-"/>
    <numFmt numFmtId="193" formatCode="_-* #,##0\ _р_._-;\-* #,##0\ _р_._-;_-* &quot;-&quot;\ _р_._-;_-@_-"/>
    <numFmt numFmtId="194" formatCode="#,##0;\(#,##0\)"/>
    <numFmt numFmtId="195" formatCode="_-* #,##0.00\ _$_-;\-* #,##0.00\ _$_-;_-* &quot;-&quot;??\ _$_-;_-@_-"/>
    <numFmt numFmtId="196" formatCode="#,##0.000[$р.-419];\-#,##0.000[$р.-419]"/>
    <numFmt numFmtId="197" formatCode="_-* #,##0.0\ _$_-;\-* #,##0.0\ _$_-;_-* &quot;-&quot;??\ _$_-;_-@_-"/>
    <numFmt numFmtId="198" formatCode="#,##0.0_);\(#,##0.0\)"/>
    <numFmt numFmtId="199" formatCode="#,##0_ ;[Red]\-#,##0\ "/>
    <numFmt numFmtId="200" formatCode="#,##0__\ \ \ \ "/>
    <numFmt numFmtId="201" formatCode="_-&quot;£&quot;* #,##0_-;\-&quot;£&quot;* #,##0_-;_-&quot;£&quot;* &quot;-&quot;_-;_-@_-"/>
    <numFmt numFmtId="202" formatCode="_-&quot;£&quot;* #,##0.00_-;\-&quot;£&quot;* #,##0.00_-;_-&quot;£&quot;* &quot;-&quot;??_-;_-@_-"/>
    <numFmt numFmtId="203" formatCode="#,##0.00&quot;т.р.&quot;;\-#,##0.00&quot;т.р.&quot;"/>
    <numFmt numFmtId="204" formatCode="#,##0.0;[Red]#,##0.0"/>
    <numFmt numFmtId="205" formatCode="\(#,##0.0\)"/>
    <numFmt numFmtId="206" formatCode="#,##0\ &quot;?.&quot;;\-#,##0\ &quot;?.&quot;"/>
    <numFmt numFmtId="207" formatCode="#,##0______;;&quot;------------      &quot;"/>
    <numFmt numFmtId="208" formatCode="#,##0.000_ ;\-#,##0.000\ "/>
    <numFmt numFmtId="209" formatCode="#,##0.00_ ;[Red]\-#,##0.00\ "/>
    <numFmt numFmtId="210" formatCode="_-* #,##0\ _$_-;\-* #,##0\ _$_-;_-* &quot;-&quot;\ _$_-;_-@_-"/>
    <numFmt numFmtId="211" formatCode="#,##0.00_ ;\-#,##0.00\ "/>
    <numFmt numFmtId="212" formatCode="[$-419]mmmm\ yyyy;@"/>
    <numFmt numFmtId="213" formatCode="_(* #,##0.00_);_(* \(#,##0.00\);_(* &quot;-&quot;??_);_(@_)"/>
  </numFmts>
  <fonts count="1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5" fontId="79" fillId="0" borderId="0">
      <alignment vertical="top"/>
    </xf>
    <xf numFmtId="185" fontId="93" fillId="0" borderId="0">
      <alignment vertical="top"/>
    </xf>
    <xf numFmtId="186" fontId="93" fillId="30" borderId="0">
      <alignment vertical="top"/>
    </xf>
    <xf numFmtId="185"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4"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5" fontId="45" fillId="0" borderId="0" applyFont="0" applyFill="0" applyBorder="0" applyAlignment="0" applyProtection="0"/>
    <xf numFmtId="181" fontId="83" fillId="0" borderId="0">
      <protection locked="0"/>
    </xf>
    <xf numFmtId="182" fontId="83" fillId="0" borderId="0">
      <protection locked="0"/>
    </xf>
    <xf numFmtId="181" fontId="83" fillId="0" borderId="0">
      <protection locked="0"/>
    </xf>
    <xf numFmtId="182" fontId="83" fillId="0" borderId="0">
      <protection locked="0"/>
    </xf>
    <xf numFmtId="183" fontId="83" fillId="0" borderId="0">
      <protection locked="0"/>
    </xf>
    <xf numFmtId="180" fontId="83" fillId="0" borderId="52">
      <protection locked="0"/>
    </xf>
    <xf numFmtId="180" fontId="84" fillId="0" borderId="0">
      <protection locked="0"/>
    </xf>
    <xf numFmtId="180" fontId="84" fillId="0" borderId="0">
      <protection locked="0"/>
    </xf>
    <xf numFmtId="180"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7" fontId="45" fillId="0" borderId="0" applyFont="0" applyFill="0" applyBorder="0" applyAlignment="0" applyProtection="0"/>
    <xf numFmtId="188"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9"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6" fontId="45" fillId="0" borderId="0" applyFont="0" applyFill="0" applyBorder="0" applyAlignment="0" applyProtection="0"/>
    <xf numFmtId="197"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9"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5" fontId="18" fillId="28" borderId="1" applyNumberFormat="0" applyFont="0" applyBorder="0" applyAlignment="0" applyProtection="0"/>
    <xf numFmtId="0" fontId="119" fillId="0" borderId="0" applyFont="0" applyFill="0" applyBorder="0" applyAlignment="0" applyProtection="0">
      <alignment horizontal="right"/>
    </xf>
    <xf numFmtId="198"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9"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90" fontId="93" fillId="28" borderId="0">
      <alignment vertical="top"/>
    </xf>
    <xf numFmtId="38" fontId="93" fillId="0" borderId="0">
      <alignment vertical="top"/>
    </xf>
    <xf numFmtId="0" fontId="33" fillId="0" borderId="19" applyNumberFormat="0" applyFill="0" applyAlignment="0" applyProtection="0"/>
    <xf numFmtId="176" fontId="129" fillId="0" borderId="0" applyFont="0" applyFill="0" applyBorder="0" applyAlignment="0" applyProtection="0"/>
    <xf numFmtId="177" fontId="129" fillId="0" borderId="0" applyFont="0" applyFill="0" applyBorder="0" applyAlignment="0" applyProtection="0"/>
    <xf numFmtId="176" fontId="129" fillId="0" borderId="0" applyFont="0" applyFill="0" applyBorder="0" applyAlignment="0" applyProtection="0"/>
    <xf numFmtId="177" fontId="129" fillId="0" borderId="0" applyFont="0" applyFill="0" applyBorder="0" applyAlignment="0" applyProtection="0"/>
    <xf numFmtId="200" fontId="130" fillId="0" borderId="1">
      <alignment horizontal="right"/>
      <protection locked="0"/>
    </xf>
    <xf numFmtId="201" fontId="129" fillId="0" borderId="0" applyFont="0" applyFill="0" applyBorder="0" applyAlignment="0" applyProtection="0"/>
    <xf numFmtId="202" fontId="129" fillId="0" borderId="0" applyFont="0" applyFill="0" applyBorder="0" applyAlignment="0" applyProtection="0"/>
    <xf numFmtId="201" fontId="129" fillId="0" borderId="0" applyFont="0" applyFill="0" applyBorder="0" applyAlignment="0" applyProtection="0"/>
    <xf numFmtId="202"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3"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4" fontId="45" fillId="0" borderId="0" applyFont="0" applyAlignment="0">
      <alignment horizontal="center"/>
    </xf>
    <xf numFmtId="191" fontId="45" fillId="0" borderId="0" applyFont="0" applyFill="0" applyBorder="0" applyAlignment="0" applyProtection="0"/>
    <xf numFmtId="192" fontId="45" fillId="0" borderId="0" applyFont="0" applyFill="0" applyBorder="0" applyAlignment="0" applyProtection="0"/>
    <xf numFmtId="0" fontId="18" fillId="0" borderId="0"/>
    <xf numFmtId="205" fontId="18" fillId="0" borderId="0" applyFont="0" applyFill="0" applyBorder="0" applyAlignment="0" applyProtection="0"/>
    <xf numFmtId="206"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7"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8"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9"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9" fontId="153" fillId="0" borderId="1"/>
    <xf numFmtId="209" fontId="152" fillId="0" borderId="1">
      <alignment horizontal="center" vertical="center" wrapText="1"/>
    </xf>
    <xf numFmtId="209"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8"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9"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3"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3"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10"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11"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4"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8" fontId="45" fillId="0" borderId="0"/>
    <xf numFmtId="0" fontId="29" fillId="0" borderId="0"/>
    <xf numFmtId="0" fontId="45" fillId="0" borderId="0"/>
    <xf numFmtId="212"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3" fontId="29" fillId="0" borderId="0" applyFont="0" applyFill="0" applyBorder="0" applyAlignment="0" applyProtection="0"/>
    <xf numFmtId="212" fontId="29" fillId="0" borderId="0"/>
    <xf numFmtId="0" fontId="171" fillId="0" borderId="0"/>
    <xf numFmtId="0" fontId="11" fillId="0" borderId="0"/>
    <xf numFmtId="212" fontId="1" fillId="0" borderId="0"/>
    <xf numFmtId="213"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4" fontId="37" fillId="0" borderId="1" xfId="49" applyNumberFormat="1" applyFont="1" applyBorder="1" applyAlignment="1">
      <alignment horizontal="center" vertical="center"/>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vertical="center"/>
    </xf>
    <xf numFmtId="212"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171" fontId="11" fillId="0" borderId="1" xfId="2" applyNumberFormat="1" applyFont="1" applyBorder="1" applyAlignment="1">
      <alignment horizontal="left" vertical="top"/>
    </xf>
    <xf numFmtId="0" fontId="11" fillId="0" borderId="1" xfId="2" applyFont="1" applyFill="1" applyBorder="1" applyAlignment="1">
      <alignment horizontal="left" vertical="top" wrapText="1"/>
    </xf>
    <xf numFmtId="171" fontId="11" fillId="0" borderId="1" xfId="2" applyNumberFormat="1" applyFont="1" applyFill="1" applyBorder="1" applyAlignment="1">
      <alignment horizontal="left" vertical="top" wrapText="1"/>
    </xf>
    <xf numFmtId="1" fontId="11" fillId="0" borderId="1" xfId="2" applyNumberFormat="1" applyFont="1" applyFill="1" applyBorder="1" applyAlignment="1">
      <alignment horizontal="left" vertical="top" wrapText="1"/>
    </xf>
    <xf numFmtId="171" fontId="7" fillId="0" borderId="1" xfId="1" applyNumberFormat="1" applyFont="1" applyBorder="1" applyAlignment="1">
      <alignment horizontal="left"/>
    </xf>
    <xf numFmtId="171" fontId="7" fillId="0" borderId="0" xfId="1" applyNumberFormat="1" applyFont="1" applyAlignment="1">
      <alignment horizontal="left"/>
    </xf>
    <xf numFmtId="171" fontId="7" fillId="0" borderId="1" xfId="1" applyNumberFormat="1" applyFont="1" applyBorder="1" applyAlignment="1">
      <alignment horizontal="left" vertical="center" wrapText="1"/>
    </xf>
    <xf numFmtId="171" fontId="41" fillId="0" borderId="44" xfId="2" applyNumberFormat="1" applyFont="1" applyFill="1" applyBorder="1" applyAlignment="1">
      <alignment horizontal="justify" vertical="center" wrapText="1"/>
    </xf>
    <xf numFmtId="0" fontId="7" fillId="0" borderId="0" xfId="0" applyFont="1" applyAlignment="1">
      <alignment horizontal="right" vertical="center"/>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171" fontId="57" fillId="0" borderId="29" xfId="50" applyNumberFormat="1"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29" xfId="50" applyFont="1" applyFill="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9" fontId="57" fillId="0" borderId="25" xfId="50" applyNumberFormat="1"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2157">
    <cellStyle name=" 1" xfId="69"/>
    <cellStyle name=" 1 2" xfId="2127"/>
    <cellStyle name="_x000a_bidires=100_x000d_" xfId="137"/>
    <cellStyle name="%" xfId="138"/>
    <cellStyle name="%_Inputs" xfId="139"/>
    <cellStyle name="%_Inputs (const)" xfId="140"/>
    <cellStyle name="%_Inputs Co" xfId="141"/>
    <cellStyle name="?…?ж?Ш?и [0.00]" xfId="142"/>
    <cellStyle name="?W??_‘O’с?р??" xfId="143"/>
    <cellStyle name="_CashFlow_2007_проект_02_02_final" xfId="144"/>
    <cellStyle name="_Model_RAB Мой" xfId="145"/>
    <cellStyle name="_Model_RAB Мой 2" xfId="146"/>
    <cellStyle name="_Model_RAB Мой 2_OREP.KU.2011.MONTHLY.02(v0.1)" xfId="147"/>
    <cellStyle name="_Model_RAB Мой 2_OREP.KU.2011.MONTHLY.02(v0.4)" xfId="148"/>
    <cellStyle name="_Model_RAB Мой 2_TEHSHEET" xfId="149"/>
    <cellStyle name="_Model_RAB Мой 2_UPDATE.OREP.KU.2011.MONTHLY.02.TO.1.2" xfId="150"/>
    <cellStyle name="_Model_RAB Мой_46EE.2011(v1.0)" xfId="151"/>
    <cellStyle name="_Model_RAB Мой_46EE.2011(v1.0)_46TE.2011(v1.0)" xfId="152"/>
    <cellStyle name="_Model_RAB Мой_46EE.2011(v1.2)" xfId="153"/>
    <cellStyle name="_Model_RAB Мой_46TE.2011(v1.0)" xfId="154"/>
    <cellStyle name="_Model_RAB Мой_ARMRAZR" xfId="155"/>
    <cellStyle name="_Model_RAB Мой_BALANCE.TBO.2011YEAR(v1.1)" xfId="156"/>
    <cellStyle name="_Model_RAB Мой_BALANCE.WARM.2010.PLAN" xfId="157"/>
    <cellStyle name="_Model_RAB Мой_BALANCE.WARM.2011YEAR(v0.7)" xfId="158"/>
    <cellStyle name="_Model_RAB Мой_BALANCE.WARM.2011YEAR.NEW.UPDATE.SCHEME" xfId="159"/>
    <cellStyle name="_Model_RAB Мой_DOPFACTOR.VO.2012(v1.0)" xfId="160"/>
    <cellStyle name="_Model_RAB Мой_EE.2REK.P2011.4.78(v0.3)" xfId="161"/>
    <cellStyle name="_Model_RAB Мой_INVEST.EE.PLAN.4.78(v0.1)" xfId="162"/>
    <cellStyle name="_Model_RAB Мой_INVEST.EE.PLAN.4.78(v0.3)" xfId="163"/>
    <cellStyle name="_Model_RAB Мой_INVEST.PLAN.4.78(v0.1)" xfId="164"/>
    <cellStyle name="_Model_RAB Мой_INVEST.WARM.PLAN.4.78(v0.1)" xfId="165"/>
    <cellStyle name="_Model_RAB Мой_INVEST_WARM_PLAN" xfId="166"/>
    <cellStyle name="_Model_RAB Мой_NADB.JNVLS.APTEKA.2011(v1.3.3)" xfId="167"/>
    <cellStyle name="_Model_RAB Мой_NADB.JNVLS.APTEKA.2011(v1.3.3)_46TE.2011(v1.0)" xfId="168"/>
    <cellStyle name="_Model_RAB Мой_NADB.JNVLS.APTEKA.2011(v1.3.4)" xfId="169"/>
    <cellStyle name="_Model_RAB Мой_NADB.JNVLS.APTEKA.2011(v1.3.4)_46TE.2011(v1.0)" xfId="170"/>
    <cellStyle name="_Model_RAB Мой_PREDEL.JKH.UTV.2011(v1.0.1)" xfId="171"/>
    <cellStyle name="_Model_RAB Мой_PREDEL.JKH.UTV.2011(v1.0.1)_46TE.2011(v1.0)" xfId="172"/>
    <cellStyle name="_Model_RAB Мой_PREDEL.JKH.UTV.2011(v1.1)" xfId="173"/>
    <cellStyle name="_Model_RAB Мой_TEHSHEET" xfId="174"/>
    <cellStyle name="_Model_RAB Мой_TEST.TEMPLATE" xfId="175"/>
    <cellStyle name="_Model_RAB Мой_UPDATE.46EE.2011.TO.1.1" xfId="176"/>
    <cellStyle name="_Model_RAB Мой_UPDATE.46TE.2011.TO.1.1" xfId="177"/>
    <cellStyle name="_Model_RAB Мой_UPDATE.46TE.2011.TO.1.2" xfId="178"/>
    <cellStyle name="_Model_RAB Мой_UPDATE.BALANCE.WARM.2011YEAR.TO.1.1" xfId="179"/>
    <cellStyle name="_Model_RAB Мой_UPDATE.BALANCE.WARM.2011YEAR.TO.1.1_46TE.2011(v1.0)" xfId="180"/>
    <cellStyle name="_Model_RAB Мой_UPDATE.BALANCE.WARM.2011YEAR.TO.1.1_OREP.KU.2011.MONTHLY.02(v1.1)" xfId="181"/>
    <cellStyle name="_Model_RAB Мой_Книга2" xfId="182"/>
    <cellStyle name="_Model_RAB_MRSK_svod" xfId="183"/>
    <cellStyle name="_Model_RAB_MRSK_svod 2" xfId="184"/>
    <cellStyle name="_Model_RAB_MRSK_svod 2_OREP.KU.2011.MONTHLY.02(v0.1)" xfId="185"/>
    <cellStyle name="_Model_RAB_MRSK_svod 2_OREP.KU.2011.MONTHLY.02(v0.4)" xfId="186"/>
    <cellStyle name="_Model_RAB_MRSK_svod 2_TEHSHEET" xfId="187"/>
    <cellStyle name="_Model_RAB_MRSK_svod 2_UPDATE.OREP.KU.2011.MONTHLY.02.TO.1.2" xfId="188"/>
    <cellStyle name="_Model_RAB_MRSK_svod_46EE.2011(v1.0)" xfId="189"/>
    <cellStyle name="_Model_RAB_MRSK_svod_46EE.2011(v1.0)_46TE.2011(v1.0)" xfId="190"/>
    <cellStyle name="_Model_RAB_MRSK_svod_46EE.2011(v1.2)" xfId="191"/>
    <cellStyle name="_Model_RAB_MRSK_svod_46TE.2011(v1.0)" xfId="192"/>
    <cellStyle name="_Model_RAB_MRSK_svod_ARMRAZR" xfId="193"/>
    <cellStyle name="_Model_RAB_MRSK_svod_BALANCE.TBO.2011YEAR(v1.1)" xfId="194"/>
    <cellStyle name="_Model_RAB_MRSK_svod_BALANCE.WARM.2010.PLAN" xfId="195"/>
    <cellStyle name="_Model_RAB_MRSK_svod_BALANCE.WARM.2011YEAR(v0.7)" xfId="196"/>
    <cellStyle name="_Model_RAB_MRSK_svod_BALANCE.WARM.2011YEAR.NEW.UPDATE.SCHEME" xfId="197"/>
    <cellStyle name="_Model_RAB_MRSK_svod_DOPFACTOR.VO.2012(v1.0)" xfId="198"/>
    <cellStyle name="_Model_RAB_MRSK_svod_EE.2REK.P2011.4.78(v0.3)" xfId="199"/>
    <cellStyle name="_Model_RAB_MRSK_svod_INVEST.EE.PLAN.4.78(v0.1)" xfId="200"/>
    <cellStyle name="_Model_RAB_MRSK_svod_INVEST.EE.PLAN.4.78(v0.3)" xfId="201"/>
    <cellStyle name="_Model_RAB_MRSK_svod_INVEST.PLAN.4.78(v0.1)" xfId="202"/>
    <cellStyle name="_Model_RAB_MRSK_svod_INVEST.WARM.PLAN.4.78(v0.1)" xfId="203"/>
    <cellStyle name="_Model_RAB_MRSK_svod_INVEST_WARM_PLAN" xfId="204"/>
    <cellStyle name="_Model_RAB_MRSK_svod_NADB.JNVLS.APTEKA.2011(v1.3.3)" xfId="205"/>
    <cellStyle name="_Model_RAB_MRSK_svod_NADB.JNVLS.APTEKA.2011(v1.3.3)_46TE.2011(v1.0)" xfId="206"/>
    <cellStyle name="_Model_RAB_MRSK_svod_NADB.JNVLS.APTEKA.2011(v1.3.4)" xfId="207"/>
    <cellStyle name="_Model_RAB_MRSK_svod_NADB.JNVLS.APTEKA.2011(v1.3.4)_46TE.2011(v1.0)" xfId="208"/>
    <cellStyle name="_Model_RAB_MRSK_svod_PREDEL.JKH.UTV.2011(v1.0.1)" xfId="209"/>
    <cellStyle name="_Model_RAB_MRSK_svod_PREDEL.JKH.UTV.2011(v1.0.1)_46TE.2011(v1.0)" xfId="210"/>
    <cellStyle name="_Model_RAB_MRSK_svod_PREDEL.JKH.UTV.2011(v1.1)" xfId="211"/>
    <cellStyle name="_Model_RAB_MRSK_svod_TEHSHEET" xfId="212"/>
    <cellStyle name="_Model_RAB_MRSK_svod_TEST.TEMPLATE" xfId="213"/>
    <cellStyle name="_Model_RAB_MRSK_svod_UPDATE.46EE.2011.TO.1.1" xfId="214"/>
    <cellStyle name="_Model_RAB_MRSK_svod_UPDATE.46TE.2011.TO.1.1" xfId="215"/>
    <cellStyle name="_Model_RAB_MRSK_svod_UPDATE.46TE.2011.TO.1.2" xfId="216"/>
    <cellStyle name="_Model_RAB_MRSK_svod_UPDATE.BALANCE.WARM.2011YEAR.TO.1.1" xfId="217"/>
    <cellStyle name="_Model_RAB_MRSK_svod_UPDATE.BALANCE.WARM.2011YEAR.TO.1.1_46TE.2011(v1.0)" xfId="218"/>
    <cellStyle name="_Model_RAB_MRSK_svod_UPDATE.BALANCE.WARM.2011YEAR.TO.1.1_OREP.KU.2011.MONTHLY.02(v1.1)" xfId="219"/>
    <cellStyle name="_Model_RAB_MRSK_svod_Книга2" xfId="220"/>
    <cellStyle name="_Plug" xfId="221"/>
    <cellStyle name="_tset.net.2008" xfId="70"/>
    <cellStyle name="_Бюджет2006_ПОКАЗАТЕЛИ СВОДНЫЕ" xfId="222"/>
    <cellStyle name="_ВО ОП ТЭС-ОТ- 2007" xfId="223"/>
    <cellStyle name="_ВФ ОАО ТЭС-ОТ- 2009" xfId="224"/>
    <cellStyle name="_выручка по присоединениям2" xfId="225"/>
    <cellStyle name="_Договор аренды ЯЭ с разбивкой" xfId="226"/>
    <cellStyle name="_Защита ФЗП" xfId="227"/>
    <cellStyle name="_Исходные данные для модели" xfId="228"/>
    <cellStyle name="_Консолидация-2008-проект-new" xfId="229"/>
    <cellStyle name="_Лизинг 1кв 2008г 6пр" xfId="71"/>
    <cellStyle name="_МОДЕЛЬ_1 (2)" xfId="230"/>
    <cellStyle name="_МОДЕЛЬ_1 (2) 2" xfId="231"/>
    <cellStyle name="_МОДЕЛЬ_1 (2) 2_OREP.KU.2011.MONTHLY.02(v0.1)" xfId="232"/>
    <cellStyle name="_МОДЕЛЬ_1 (2) 2_OREP.KU.2011.MONTHLY.02(v0.4)" xfId="233"/>
    <cellStyle name="_МОДЕЛЬ_1 (2) 2_TEHSHEET" xfId="234"/>
    <cellStyle name="_МОДЕЛЬ_1 (2) 2_UPDATE.OREP.KU.2011.MONTHLY.02.TO.1.2" xfId="235"/>
    <cellStyle name="_МОДЕЛЬ_1 (2)_46EE.2011(v1.0)" xfId="236"/>
    <cellStyle name="_МОДЕЛЬ_1 (2)_46EE.2011(v1.0)_46TE.2011(v1.0)" xfId="237"/>
    <cellStyle name="_МОДЕЛЬ_1 (2)_46EE.2011(v1.2)" xfId="238"/>
    <cellStyle name="_МОДЕЛЬ_1 (2)_46TE.2011(v1.0)" xfId="239"/>
    <cellStyle name="_МОДЕЛЬ_1 (2)_ARMRAZR" xfId="240"/>
    <cellStyle name="_МОДЕЛЬ_1 (2)_BALANCE.TBO.2011YEAR(v1.1)" xfId="241"/>
    <cellStyle name="_МОДЕЛЬ_1 (2)_BALANCE.WARM.2010.PLAN" xfId="242"/>
    <cellStyle name="_МОДЕЛЬ_1 (2)_BALANCE.WARM.2011YEAR(v0.7)" xfId="243"/>
    <cellStyle name="_МОДЕЛЬ_1 (2)_BALANCE.WARM.2011YEAR.NEW.UPDATE.SCHEME" xfId="244"/>
    <cellStyle name="_МОДЕЛЬ_1 (2)_DOPFACTOR.VO.2012(v1.0)" xfId="245"/>
    <cellStyle name="_МОДЕЛЬ_1 (2)_EE.2REK.P2011.4.78(v0.3)" xfId="246"/>
    <cellStyle name="_МОДЕЛЬ_1 (2)_INVEST.EE.PLAN.4.78(v0.1)" xfId="247"/>
    <cellStyle name="_МОДЕЛЬ_1 (2)_INVEST.EE.PLAN.4.78(v0.3)" xfId="248"/>
    <cellStyle name="_МОДЕЛЬ_1 (2)_INVEST.PLAN.4.78(v0.1)" xfId="249"/>
    <cellStyle name="_МОДЕЛЬ_1 (2)_INVEST.WARM.PLAN.4.78(v0.1)" xfId="250"/>
    <cellStyle name="_МОДЕЛЬ_1 (2)_INVEST_WARM_PLAN" xfId="251"/>
    <cellStyle name="_МОДЕЛЬ_1 (2)_NADB.JNVLS.APTEKA.2011(v1.3.3)" xfId="252"/>
    <cellStyle name="_МОДЕЛЬ_1 (2)_NADB.JNVLS.APTEKA.2011(v1.3.3)_46TE.2011(v1.0)" xfId="253"/>
    <cellStyle name="_МОДЕЛЬ_1 (2)_NADB.JNVLS.APTEKA.2011(v1.3.4)" xfId="254"/>
    <cellStyle name="_МОДЕЛЬ_1 (2)_NADB.JNVLS.APTEKA.2011(v1.3.4)_46TE.2011(v1.0)" xfId="255"/>
    <cellStyle name="_МОДЕЛЬ_1 (2)_PREDEL.JKH.UTV.2011(v1.0.1)" xfId="256"/>
    <cellStyle name="_МОДЕЛЬ_1 (2)_PREDEL.JKH.UTV.2011(v1.0.1)_46TE.2011(v1.0)" xfId="257"/>
    <cellStyle name="_МОДЕЛЬ_1 (2)_PREDEL.JKH.UTV.2011(v1.1)" xfId="258"/>
    <cellStyle name="_МОДЕЛЬ_1 (2)_TEHSHEET" xfId="259"/>
    <cellStyle name="_МОДЕЛЬ_1 (2)_TEST.TEMPLATE" xfId="260"/>
    <cellStyle name="_МОДЕЛЬ_1 (2)_UPDATE.46EE.2011.TO.1.1" xfId="261"/>
    <cellStyle name="_МОДЕЛЬ_1 (2)_UPDATE.46TE.2011.TO.1.1" xfId="262"/>
    <cellStyle name="_МОДЕЛЬ_1 (2)_UPDATE.46TE.2011.TO.1.2" xfId="263"/>
    <cellStyle name="_МОДЕЛЬ_1 (2)_UPDATE.BALANCE.WARM.2011YEAR.TO.1.1" xfId="264"/>
    <cellStyle name="_МОДЕЛЬ_1 (2)_UPDATE.BALANCE.WARM.2011YEAR.TO.1.1_46TE.2011(v1.0)" xfId="265"/>
    <cellStyle name="_МОДЕЛЬ_1 (2)_UPDATE.BALANCE.WARM.2011YEAR.TO.1.1_OREP.KU.2011.MONTHLY.02(v1.1)" xfId="266"/>
    <cellStyle name="_МОДЕЛЬ_1 (2)_Книга2" xfId="267"/>
    <cellStyle name="_НВВ 2009 постатейно свод по филиалам_09_02_09" xfId="268"/>
    <cellStyle name="_НВВ 2009 постатейно свод по филиалам_для Валентина" xfId="269"/>
    <cellStyle name="_Омск" xfId="270"/>
    <cellStyle name="_ОТ ИД 2009" xfId="271"/>
    <cellStyle name="_План 2007 г (1)" xfId="72"/>
    <cellStyle name="_План 2008 г( В1)" xfId="73"/>
    <cellStyle name="_План2009г н а   утв. в МРСК Владимирова" xfId="74"/>
    <cellStyle name="_повидовая 2009г.  (3553426)" xfId="75"/>
    <cellStyle name="_повидовая 2009г. факт 1 кв 2009" xfId="76"/>
    <cellStyle name="_повидовая 2010г." xfId="77"/>
    <cellStyle name="_ПОВИДОВАЯ кор 2009" xfId="78"/>
    <cellStyle name="_повидовая коррект 17.09.2009" xfId="79"/>
    <cellStyle name="_ПОВИДОВАЯ КОРРЕКТ 2009г" xfId="80"/>
    <cellStyle name="_пр 5 тариф RAB" xfId="272"/>
    <cellStyle name="_пр 5 тариф RAB 2" xfId="273"/>
    <cellStyle name="_пр 5 тариф RAB 2_OREP.KU.2011.MONTHLY.02(v0.1)" xfId="274"/>
    <cellStyle name="_пр 5 тариф RAB 2_OREP.KU.2011.MONTHLY.02(v0.4)" xfId="275"/>
    <cellStyle name="_пр 5 тариф RAB 2_TEHSHEET" xfId="276"/>
    <cellStyle name="_пр 5 тариф RAB 2_UPDATE.OREP.KU.2011.MONTHLY.02.TO.1.2" xfId="277"/>
    <cellStyle name="_пр 5 тариф RAB_46EE.2011(v1.0)" xfId="278"/>
    <cellStyle name="_пр 5 тариф RAB_46EE.2011(v1.0)_46TE.2011(v1.0)" xfId="279"/>
    <cellStyle name="_пр 5 тариф RAB_46EE.2011(v1.2)" xfId="280"/>
    <cellStyle name="_пр 5 тариф RAB_46TE.2011(v1.0)" xfId="281"/>
    <cellStyle name="_пр 5 тариф RAB_ARMRAZR" xfId="282"/>
    <cellStyle name="_пр 5 тариф RAB_BALANCE.TBO.2011YEAR(v1.1)" xfId="283"/>
    <cellStyle name="_пр 5 тариф RAB_BALANCE.WARM.2010.PLAN" xfId="284"/>
    <cellStyle name="_пр 5 тариф RAB_BALANCE.WARM.2011YEAR(v0.7)" xfId="285"/>
    <cellStyle name="_пр 5 тариф RAB_BALANCE.WARM.2011YEAR.NEW.UPDATE.SCHEME" xfId="286"/>
    <cellStyle name="_пр 5 тариф RAB_DOPFACTOR.VO.2012(v1.0)" xfId="287"/>
    <cellStyle name="_пр 5 тариф RAB_EE.2REK.P2011.4.78(v0.3)" xfId="288"/>
    <cellStyle name="_пр 5 тариф RAB_INVEST.EE.PLAN.4.78(v0.1)" xfId="289"/>
    <cellStyle name="_пр 5 тариф RAB_INVEST.EE.PLAN.4.78(v0.3)" xfId="290"/>
    <cellStyle name="_пр 5 тариф RAB_INVEST.PLAN.4.78(v0.1)" xfId="291"/>
    <cellStyle name="_пр 5 тариф RAB_INVEST.WARM.PLAN.4.78(v0.1)" xfId="292"/>
    <cellStyle name="_пр 5 тариф RAB_INVEST_WARM_PLAN" xfId="293"/>
    <cellStyle name="_пр 5 тариф RAB_NADB.JNVLS.APTEKA.2011(v1.3.3)" xfId="294"/>
    <cellStyle name="_пр 5 тариф RAB_NADB.JNVLS.APTEKA.2011(v1.3.3)_46TE.2011(v1.0)" xfId="295"/>
    <cellStyle name="_пр 5 тариф RAB_NADB.JNVLS.APTEKA.2011(v1.3.4)" xfId="296"/>
    <cellStyle name="_пр 5 тариф RAB_NADB.JNVLS.APTEKA.2011(v1.3.4)_46TE.2011(v1.0)" xfId="297"/>
    <cellStyle name="_пр 5 тариф RAB_PREDEL.JKH.UTV.2011(v1.0.1)" xfId="298"/>
    <cellStyle name="_пр 5 тариф RAB_PREDEL.JKH.UTV.2011(v1.0.1)_46TE.2011(v1.0)" xfId="299"/>
    <cellStyle name="_пр 5 тариф RAB_PREDEL.JKH.UTV.2011(v1.1)" xfId="300"/>
    <cellStyle name="_пр 5 тариф RAB_TEHSHEET" xfId="301"/>
    <cellStyle name="_пр 5 тариф RAB_TEST.TEMPLATE" xfId="302"/>
    <cellStyle name="_пр 5 тариф RAB_UPDATE.46EE.2011.TO.1.1" xfId="303"/>
    <cellStyle name="_пр 5 тариф RAB_UPDATE.46TE.2011.TO.1.1" xfId="304"/>
    <cellStyle name="_пр 5 тариф RAB_UPDATE.46TE.2011.TO.1.2" xfId="305"/>
    <cellStyle name="_пр 5 тариф RAB_UPDATE.BALANCE.WARM.2011YEAR.TO.1.1" xfId="306"/>
    <cellStyle name="_пр 5 тариф RAB_UPDATE.BALANCE.WARM.2011YEAR.TO.1.1_46TE.2011(v1.0)" xfId="307"/>
    <cellStyle name="_пр 5 тариф RAB_UPDATE.BALANCE.WARM.2011YEAR.TO.1.1_OREP.KU.2011.MONTHLY.02(v1.1)" xfId="308"/>
    <cellStyle name="_пр 5 тариф RAB_Книга2" xfId="309"/>
    <cellStyle name="_Предожение _ДБП_2009 г ( согласованные БП)  (2)" xfId="310"/>
    <cellStyle name="_Прил 1 2006" xfId="81"/>
    <cellStyle name="_Прил.6 отчет1 квартал  2008" xfId="82"/>
    <cellStyle name="_Прил_1а_2009_11.09_к служебной" xfId="83"/>
    <cellStyle name="_Прил1 ИП 2007 последний" xfId="84"/>
    <cellStyle name="_Прилож.1, 2008 г 9мес Лена" xfId="85"/>
    <cellStyle name="_Прилож.1, 2008 г В 6(21)прибыль" xfId="86"/>
    <cellStyle name="_Прилож.7 отчет 1 кв 2008" xfId="87"/>
    <cellStyle name="_Приложение 1 план" xfId="88"/>
    <cellStyle name="_Приложение 2 0806 факт" xfId="311"/>
    <cellStyle name="_Приложение 6 НОВАЯ ФОРМА" xfId="89"/>
    <cellStyle name="_Приложение 6 отчет 3 кв 2008г. с лизингом 10 10 2008" xfId="90"/>
    <cellStyle name="_Приложение МТС-3-КС" xfId="312"/>
    <cellStyle name="_Приложение_6 отчет 2кв 2008  9 мес уточ" xfId="91"/>
    <cellStyle name="_Приложение_7 отчет 1 кв 2008 ОАО РЭ" xfId="92"/>
    <cellStyle name="_Приложение7а новое  на 2006 год" xfId="93"/>
    <cellStyle name="_Приложение-МТС--2-1" xfId="313"/>
    <cellStyle name="_ПРОГРАММ РСТ 4" xfId="94"/>
    <cellStyle name="_ПРОГРАММ РСТ 7" xfId="95"/>
    <cellStyle name="_Раздел Е Лизинг 2008" xfId="96"/>
    <cellStyle name="_Расчет RAB_22072008" xfId="314"/>
    <cellStyle name="_Расчет RAB_22072008 2" xfId="315"/>
    <cellStyle name="_Расчет RAB_22072008 2_OREP.KU.2011.MONTHLY.02(v0.1)" xfId="316"/>
    <cellStyle name="_Расчет RAB_22072008 2_OREP.KU.2011.MONTHLY.02(v0.4)" xfId="317"/>
    <cellStyle name="_Расчет RAB_22072008 2_TEHSHEET" xfId="318"/>
    <cellStyle name="_Расчет RAB_22072008 2_UPDATE.OREP.KU.2011.MONTHLY.02.TO.1.2" xfId="319"/>
    <cellStyle name="_Расчет RAB_22072008_46EE.2011(v1.0)" xfId="320"/>
    <cellStyle name="_Расчет RAB_22072008_46EE.2011(v1.0)_46TE.2011(v1.0)" xfId="321"/>
    <cellStyle name="_Расчет RAB_22072008_46EE.2011(v1.2)" xfId="322"/>
    <cellStyle name="_Расчет RAB_22072008_46TE.2011(v1.0)" xfId="323"/>
    <cellStyle name="_Расчет RAB_22072008_ARMRAZR" xfId="324"/>
    <cellStyle name="_Расчет RAB_22072008_BALANCE.TBO.2011YEAR(v1.1)" xfId="325"/>
    <cellStyle name="_Расчет RAB_22072008_BALANCE.WARM.2010.PLAN" xfId="326"/>
    <cellStyle name="_Расчет RAB_22072008_BALANCE.WARM.2011YEAR(v0.7)" xfId="327"/>
    <cellStyle name="_Расчет RAB_22072008_BALANCE.WARM.2011YEAR.NEW.UPDATE.SCHEME" xfId="328"/>
    <cellStyle name="_Расчет RAB_22072008_DOPFACTOR.VO.2012(v1.0)" xfId="329"/>
    <cellStyle name="_Расчет RAB_22072008_EE.2REK.P2011.4.78(v0.3)" xfId="330"/>
    <cellStyle name="_Расчет RAB_22072008_INVEST.EE.PLAN.4.78(v0.1)" xfId="331"/>
    <cellStyle name="_Расчет RAB_22072008_INVEST.EE.PLAN.4.78(v0.3)" xfId="332"/>
    <cellStyle name="_Расчет RAB_22072008_INVEST.PLAN.4.78(v0.1)" xfId="333"/>
    <cellStyle name="_Расчет RAB_22072008_INVEST.WARM.PLAN.4.78(v0.1)" xfId="334"/>
    <cellStyle name="_Расчет RAB_22072008_INVEST_WARM_PLAN" xfId="335"/>
    <cellStyle name="_Расчет RAB_22072008_NADB.JNVLS.APTEKA.2011(v1.3.3)" xfId="336"/>
    <cellStyle name="_Расчет RAB_22072008_NADB.JNVLS.APTEKA.2011(v1.3.3)_46TE.2011(v1.0)" xfId="337"/>
    <cellStyle name="_Расчет RAB_22072008_NADB.JNVLS.APTEKA.2011(v1.3.4)" xfId="338"/>
    <cellStyle name="_Расчет RAB_22072008_NADB.JNVLS.APTEKA.2011(v1.3.4)_46TE.2011(v1.0)" xfId="339"/>
    <cellStyle name="_Расчет RAB_22072008_PREDEL.JKH.UTV.2011(v1.0.1)" xfId="340"/>
    <cellStyle name="_Расчет RAB_22072008_PREDEL.JKH.UTV.2011(v1.0.1)_46TE.2011(v1.0)" xfId="341"/>
    <cellStyle name="_Расчет RAB_22072008_PREDEL.JKH.UTV.2011(v1.1)" xfId="342"/>
    <cellStyle name="_Расчет RAB_22072008_TEHSHEET" xfId="343"/>
    <cellStyle name="_Расчет RAB_22072008_TEST.TEMPLATE" xfId="344"/>
    <cellStyle name="_Расчет RAB_22072008_UPDATE.46EE.2011.TO.1.1" xfId="345"/>
    <cellStyle name="_Расчет RAB_22072008_UPDATE.46TE.2011.TO.1.1" xfId="346"/>
    <cellStyle name="_Расчет RAB_22072008_UPDATE.46TE.2011.TO.1.2" xfId="347"/>
    <cellStyle name="_Расчет RAB_22072008_UPDATE.BALANCE.WARM.2011YEAR.TO.1.1" xfId="348"/>
    <cellStyle name="_Расчет RAB_22072008_UPDATE.BALANCE.WARM.2011YEAR.TO.1.1_46TE.2011(v1.0)" xfId="349"/>
    <cellStyle name="_Расчет RAB_22072008_UPDATE.BALANCE.WARM.2011YEAR.TO.1.1_OREP.KU.2011.MONTHLY.02(v1.1)" xfId="350"/>
    <cellStyle name="_Расчет RAB_22072008_Книга2" xfId="351"/>
    <cellStyle name="_Расчет RAB_Лен и МОЭСК_с 2010 года_14.04.2009_со сглаж_version 3.0_без ФСК" xfId="352"/>
    <cellStyle name="_Расчет RAB_Лен и МОЭСК_с 2010 года_14.04.2009_со сглаж_version 3.0_без ФСК 2" xfId="353"/>
    <cellStyle name="_Расчет RAB_Лен и МОЭСК_с 2010 года_14.04.2009_со сглаж_version 3.0_без ФСК 2_OREP.KU.2011.MONTHLY.02(v0.1)" xfId="354"/>
    <cellStyle name="_Расчет RAB_Лен и МОЭСК_с 2010 года_14.04.2009_со сглаж_version 3.0_без ФСК 2_OREP.KU.2011.MONTHLY.02(v0.4)" xfId="355"/>
    <cellStyle name="_Расчет RAB_Лен и МОЭСК_с 2010 года_14.04.2009_со сглаж_version 3.0_без ФСК 2_TEHSHEET" xfId="356"/>
    <cellStyle name="_Расчет RAB_Лен и МОЭСК_с 2010 года_14.04.2009_со сглаж_version 3.0_без ФСК 2_UPDATE.OREP.KU.2011.MONTHLY.02.TO.1.2" xfId="357"/>
    <cellStyle name="_Расчет RAB_Лен и МОЭСК_с 2010 года_14.04.2009_со сглаж_version 3.0_без ФСК_46EE.2011(v1.0)" xfId="358"/>
    <cellStyle name="_Расчет RAB_Лен и МОЭСК_с 2010 года_14.04.2009_со сглаж_version 3.0_без ФСК_46EE.2011(v1.0)_46TE.2011(v1.0)" xfId="359"/>
    <cellStyle name="_Расчет RAB_Лен и МОЭСК_с 2010 года_14.04.2009_со сглаж_version 3.0_без ФСК_46EE.2011(v1.2)" xfId="360"/>
    <cellStyle name="_Расчет RAB_Лен и МОЭСК_с 2010 года_14.04.2009_со сглаж_version 3.0_без ФСК_46TE.2011(v1.0)" xfId="361"/>
    <cellStyle name="_Расчет RAB_Лен и МОЭСК_с 2010 года_14.04.2009_со сглаж_version 3.0_без ФСК_ARMRAZR" xfId="362"/>
    <cellStyle name="_Расчет RAB_Лен и МОЭСК_с 2010 года_14.04.2009_со сглаж_version 3.0_без ФСК_BALANCE.TBO.2011YEAR(v1.1)" xfId="363"/>
    <cellStyle name="_Расчет RAB_Лен и МОЭСК_с 2010 года_14.04.2009_со сглаж_version 3.0_без ФСК_BALANCE.WARM.2010.PLAN" xfId="364"/>
    <cellStyle name="_Расчет RAB_Лен и МОЭСК_с 2010 года_14.04.2009_со сглаж_version 3.0_без ФСК_BALANCE.WARM.2011YEAR(v0.7)" xfId="365"/>
    <cellStyle name="_Расчет RAB_Лен и МОЭСК_с 2010 года_14.04.2009_со сглаж_version 3.0_без ФСК_BALANCE.WARM.2011YEAR.NEW.UPDATE.SCHEME" xfId="366"/>
    <cellStyle name="_Расчет RAB_Лен и МОЭСК_с 2010 года_14.04.2009_со сглаж_version 3.0_без ФСК_DOPFACTOR.VO.2012(v1.0)" xfId="367"/>
    <cellStyle name="_Расчет RAB_Лен и МОЭСК_с 2010 года_14.04.2009_со сглаж_version 3.0_без ФСК_EE.2REK.P2011.4.78(v0.3)" xfId="368"/>
    <cellStyle name="_Расчет RAB_Лен и МОЭСК_с 2010 года_14.04.2009_со сглаж_version 3.0_без ФСК_INVEST.EE.PLAN.4.78(v0.1)" xfId="369"/>
    <cellStyle name="_Расчет RAB_Лен и МОЭСК_с 2010 года_14.04.2009_со сглаж_version 3.0_без ФСК_INVEST.EE.PLAN.4.78(v0.3)" xfId="370"/>
    <cellStyle name="_Расчет RAB_Лен и МОЭСК_с 2010 года_14.04.2009_со сглаж_version 3.0_без ФСК_INVEST.PLAN.4.78(v0.1)" xfId="371"/>
    <cellStyle name="_Расчет RAB_Лен и МОЭСК_с 2010 года_14.04.2009_со сглаж_version 3.0_без ФСК_INVEST.WARM.PLAN.4.78(v0.1)" xfId="372"/>
    <cellStyle name="_Расчет RAB_Лен и МОЭСК_с 2010 года_14.04.2009_со сглаж_version 3.0_без ФСК_INVEST_WARM_PLAN" xfId="373"/>
    <cellStyle name="_Расчет RAB_Лен и МОЭСК_с 2010 года_14.04.2009_со сглаж_version 3.0_без ФСК_NADB.JNVLS.APTEKA.2011(v1.3.3)" xfId="374"/>
    <cellStyle name="_Расчет RAB_Лен и МОЭСК_с 2010 года_14.04.2009_со сглаж_version 3.0_без ФСК_NADB.JNVLS.APTEKA.2011(v1.3.3)_46TE.2011(v1.0)" xfId="375"/>
    <cellStyle name="_Расчет RAB_Лен и МОЭСК_с 2010 года_14.04.2009_со сглаж_version 3.0_без ФСК_NADB.JNVLS.APTEKA.2011(v1.3.4)" xfId="376"/>
    <cellStyle name="_Расчет RAB_Лен и МОЭСК_с 2010 года_14.04.2009_со сглаж_version 3.0_без ФСК_NADB.JNVLS.APTEKA.2011(v1.3.4)_46TE.2011(v1.0)" xfId="377"/>
    <cellStyle name="_Расчет RAB_Лен и МОЭСК_с 2010 года_14.04.2009_со сглаж_version 3.0_без ФСК_PREDEL.JKH.UTV.2011(v1.0.1)" xfId="378"/>
    <cellStyle name="_Расчет RAB_Лен и МОЭСК_с 2010 года_14.04.2009_со сглаж_version 3.0_без ФСК_PREDEL.JKH.UTV.2011(v1.0.1)_46TE.2011(v1.0)" xfId="379"/>
    <cellStyle name="_Расчет RAB_Лен и МОЭСК_с 2010 года_14.04.2009_со сглаж_version 3.0_без ФСК_PREDEL.JKH.UTV.2011(v1.1)" xfId="380"/>
    <cellStyle name="_Расчет RAB_Лен и МОЭСК_с 2010 года_14.04.2009_со сглаж_version 3.0_без ФСК_TEHSHEET" xfId="381"/>
    <cellStyle name="_Расчет RAB_Лен и МОЭСК_с 2010 года_14.04.2009_со сглаж_version 3.0_без ФСК_TEST.TEMPLATE" xfId="382"/>
    <cellStyle name="_Расчет RAB_Лен и МОЭСК_с 2010 года_14.04.2009_со сглаж_version 3.0_без ФСК_UPDATE.46EE.2011.TO.1.1" xfId="383"/>
    <cellStyle name="_Расчет RAB_Лен и МОЭСК_с 2010 года_14.04.2009_со сглаж_version 3.0_без ФСК_UPDATE.46TE.2011.TO.1.1" xfId="384"/>
    <cellStyle name="_Расчет RAB_Лен и МОЭСК_с 2010 года_14.04.2009_со сглаж_version 3.0_без ФСК_UPDATE.46TE.2011.TO.1.2" xfId="385"/>
    <cellStyle name="_Расчет RAB_Лен и МОЭСК_с 2010 года_14.04.2009_со сглаж_version 3.0_без ФСК_UPDATE.BALANCE.WARM.2011YEAR.TO.1.1" xfId="386"/>
    <cellStyle name="_Расчет RAB_Лен и МОЭСК_с 2010 года_14.04.2009_со сглаж_version 3.0_без ФСК_UPDATE.BALANCE.WARM.2011YEAR.TO.1.1_46TE.2011(v1.0)" xfId="387"/>
    <cellStyle name="_Расчет RAB_Лен и МОЭСК_с 2010 года_14.04.2009_со сглаж_version 3.0_без ФСК_UPDATE.BALANCE.WARM.2011YEAR.TO.1.1_OREP.KU.2011.MONTHLY.02(v1.1)" xfId="388"/>
    <cellStyle name="_Расчет RAB_Лен и МОЭСК_с 2010 года_14.04.2009_со сглаж_version 3.0_без ФСК_Книга2" xfId="389"/>
    <cellStyle name="_РЭ_ИПР 2010-2012 БЕЗ ЗАЕМНЫХ СРЕДСТВ (27 07 2009) снижено ТП (БКС)" xfId="97"/>
    <cellStyle name="_Свод по ИПР (2)" xfId="390"/>
    <cellStyle name="_Справочник затрат_ЛХ_20.10.05" xfId="391"/>
    <cellStyle name="_таблицы для расчетов28-04-08_2006-2009_прибыль корр_по ИА" xfId="392"/>
    <cellStyle name="_таблицы для расчетов28-04-08_2006-2009с ИА" xfId="393"/>
    <cellStyle name="_Форма 6  РТК.xls(отчет по Адр пр. ЛО)" xfId="394"/>
    <cellStyle name="_Формат разбивки по МРСК_РСК" xfId="395"/>
    <cellStyle name="_Формат_для Согласования" xfId="396"/>
    <cellStyle name="_ХХХ Прил 2 Формы бюджетных документов 2007" xfId="397"/>
    <cellStyle name="_экон.форм-т ВО 1 с разбивкой" xfId="398"/>
    <cellStyle name="’К‰Э [0.00]" xfId="399"/>
    <cellStyle name="”€ќђќ‘ћ‚›‰" xfId="400"/>
    <cellStyle name="”€љ‘€ђћ‚ђќќ›‰" xfId="401"/>
    <cellStyle name="”ќђќ‘ћ‚›‰" xfId="98"/>
    <cellStyle name="”ќђќ‘ћ‚›‰ 2" xfId="402"/>
    <cellStyle name="”љ‘ђћ‚ђќќ›‰" xfId="99"/>
    <cellStyle name="”љ‘ђћ‚ђќќ›‰ 2" xfId="403"/>
    <cellStyle name="„…ќ…†ќ›‰" xfId="100"/>
    <cellStyle name="„…ќ…†ќ›‰ 2" xfId="404"/>
    <cellStyle name="€’ћѓћ‚›‰" xfId="405"/>
    <cellStyle name="‡ђѓћ‹ћ‚ћљ1" xfId="101"/>
    <cellStyle name="‡ђѓћ‹ћ‚ћљ1 2" xfId="406"/>
    <cellStyle name="‡ђѓћ‹ћ‚ћљ2" xfId="102"/>
    <cellStyle name="‡ђѓћ‹ћ‚ћљ2 2" xfId="407"/>
    <cellStyle name="’ћѓћ‚›‰" xfId="103"/>
    <cellStyle name="’ћѓћ‚›‰ 2" xfId="408"/>
    <cellStyle name="1Normal" xfId="104"/>
    <cellStyle name="20% - Accent1" xfId="409"/>
    <cellStyle name="20% - Accent1 2" xfId="410"/>
    <cellStyle name="20% - Accent1 3" xfId="411"/>
    <cellStyle name="20% - Accent1_46EE.2011(v1.0)" xfId="412"/>
    <cellStyle name="20% - Accent2" xfId="413"/>
    <cellStyle name="20% - Accent2 2" xfId="414"/>
    <cellStyle name="20% - Accent2 3" xfId="415"/>
    <cellStyle name="20% - Accent2_46EE.2011(v1.0)" xfId="416"/>
    <cellStyle name="20% - Accent3" xfId="417"/>
    <cellStyle name="20% - Accent3 2" xfId="418"/>
    <cellStyle name="20% - Accent3 3" xfId="419"/>
    <cellStyle name="20% - Accent3_46EE.2011(v1.0)" xfId="420"/>
    <cellStyle name="20% - Accent4" xfId="421"/>
    <cellStyle name="20% - Accent4 2" xfId="422"/>
    <cellStyle name="20% - Accent4 3" xfId="423"/>
    <cellStyle name="20% - Accent4_46EE.2011(v1.0)" xfId="424"/>
    <cellStyle name="20% - Accent5" xfId="425"/>
    <cellStyle name="20% - Accent5 2" xfId="426"/>
    <cellStyle name="20% - Accent5 3" xfId="427"/>
    <cellStyle name="20% - Accent5_46EE.2011(v1.0)" xfId="428"/>
    <cellStyle name="20% - Accent6" xfId="429"/>
    <cellStyle name="20% - Accent6 2" xfId="430"/>
    <cellStyle name="20% - Accent6 3" xfId="431"/>
    <cellStyle name="20% - Accent6_46EE.2011(v1.0)" xfId="432"/>
    <cellStyle name="20% - Акцент1 10" xfId="434"/>
    <cellStyle name="20% - Акцент1 11" xfId="433"/>
    <cellStyle name="20% - Акцент1 2" xfId="4"/>
    <cellStyle name="20% - Акцент1 2 2" xfId="435"/>
    <cellStyle name="20% - Акцент1 2 3" xfId="436"/>
    <cellStyle name="20% - Акцент1 2_46EE.2011(v1.0)" xfId="437"/>
    <cellStyle name="20% - Акцент1 3" xfId="438"/>
    <cellStyle name="20% - Акцент1 3 2" xfId="439"/>
    <cellStyle name="20% - Акцент1 3 3" xfId="440"/>
    <cellStyle name="20% - Акцент1 3_46EE.2011(v1.0)" xfId="441"/>
    <cellStyle name="20% - Акцент1 4" xfId="442"/>
    <cellStyle name="20% - Акцент1 4 2" xfId="443"/>
    <cellStyle name="20% - Акцент1 4 3" xfId="444"/>
    <cellStyle name="20% - Акцент1 4_46EE.2011(v1.0)" xfId="445"/>
    <cellStyle name="20% - Акцент1 5" xfId="446"/>
    <cellStyle name="20% - Акцент1 5 2" xfId="447"/>
    <cellStyle name="20% - Акцент1 5 3" xfId="448"/>
    <cellStyle name="20% - Акцент1 5_46EE.2011(v1.0)" xfId="449"/>
    <cellStyle name="20% - Акцент1 6" xfId="450"/>
    <cellStyle name="20% - Акцент1 6 2" xfId="451"/>
    <cellStyle name="20% - Акцент1 6 3" xfId="452"/>
    <cellStyle name="20% - Акцент1 6_46EE.2011(v1.0)" xfId="453"/>
    <cellStyle name="20% - Акцент1 7" xfId="454"/>
    <cellStyle name="20% - Акцент1 7 2" xfId="455"/>
    <cellStyle name="20% - Акцент1 7 3" xfId="456"/>
    <cellStyle name="20% - Акцент1 7_46EE.2011(v1.0)" xfId="457"/>
    <cellStyle name="20% - Акцент1 8" xfId="458"/>
    <cellStyle name="20% - Акцент1 8 2" xfId="459"/>
    <cellStyle name="20% - Акцент1 8 3" xfId="460"/>
    <cellStyle name="20% - Акцент1 8_46EE.2011(v1.0)" xfId="461"/>
    <cellStyle name="20% - Акцент1 9" xfId="462"/>
    <cellStyle name="20% - Акцент1 9 2" xfId="463"/>
    <cellStyle name="20% - Акцент1 9 3" xfId="464"/>
    <cellStyle name="20% - Акцент1 9_46EE.2011(v1.0)" xfId="465"/>
    <cellStyle name="20% - Акцент2 10" xfId="467"/>
    <cellStyle name="20% - Акцент2 11" xfId="466"/>
    <cellStyle name="20% - Акцент2 2" xfId="5"/>
    <cellStyle name="20% - Акцент2 2 2" xfId="468"/>
    <cellStyle name="20% - Акцент2 2 3" xfId="469"/>
    <cellStyle name="20% - Акцент2 2_46EE.2011(v1.0)" xfId="470"/>
    <cellStyle name="20% - Акцент2 3" xfId="471"/>
    <cellStyle name="20% - Акцент2 3 2" xfId="472"/>
    <cellStyle name="20% - Акцент2 3 3" xfId="473"/>
    <cellStyle name="20% - Акцент2 3_46EE.2011(v1.0)" xfId="474"/>
    <cellStyle name="20% - Акцент2 4" xfId="475"/>
    <cellStyle name="20% - Акцент2 4 2" xfId="476"/>
    <cellStyle name="20% - Акцент2 4 3" xfId="477"/>
    <cellStyle name="20% - Акцент2 4_46EE.2011(v1.0)" xfId="478"/>
    <cellStyle name="20% - Акцент2 5" xfId="479"/>
    <cellStyle name="20% - Акцент2 5 2" xfId="480"/>
    <cellStyle name="20% - Акцент2 5 3" xfId="481"/>
    <cellStyle name="20% - Акцент2 5_46EE.2011(v1.0)" xfId="482"/>
    <cellStyle name="20% - Акцент2 6" xfId="483"/>
    <cellStyle name="20% - Акцент2 6 2" xfId="484"/>
    <cellStyle name="20% - Акцент2 6 3" xfId="485"/>
    <cellStyle name="20% - Акцент2 6_46EE.2011(v1.0)" xfId="486"/>
    <cellStyle name="20% - Акцент2 7" xfId="487"/>
    <cellStyle name="20% - Акцент2 7 2" xfId="488"/>
    <cellStyle name="20% - Акцент2 7 3" xfId="489"/>
    <cellStyle name="20% - Акцент2 7_46EE.2011(v1.0)" xfId="490"/>
    <cellStyle name="20% - Акцент2 8" xfId="491"/>
    <cellStyle name="20% - Акцент2 8 2" xfId="492"/>
    <cellStyle name="20% - Акцент2 8 3" xfId="493"/>
    <cellStyle name="20% - Акцент2 8_46EE.2011(v1.0)" xfId="494"/>
    <cellStyle name="20% - Акцент2 9" xfId="495"/>
    <cellStyle name="20% - Акцент2 9 2" xfId="496"/>
    <cellStyle name="20% - Акцент2 9 3" xfId="497"/>
    <cellStyle name="20% - Акцент2 9_46EE.2011(v1.0)" xfId="498"/>
    <cellStyle name="20% - Акцент3 10" xfId="500"/>
    <cellStyle name="20% - Акцент3 11" xfId="499"/>
    <cellStyle name="20% - Акцент3 2" xfId="6"/>
    <cellStyle name="20% - Акцент3 2 2" xfId="501"/>
    <cellStyle name="20% - Акцент3 2 3" xfId="502"/>
    <cellStyle name="20% - Акцент3 2_46EE.2011(v1.0)" xfId="503"/>
    <cellStyle name="20% - Акцент3 3" xfId="504"/>
    <cellStyle name="20% - Акцент3 3 2" xfId="505"/>
    <cellStyle name="20% - Акцент3 3 3" xfId="506"/>
    <cellStyle name="20% - Акцент3 3_46EE.2011(v1.0)" xfId="507"/>
    <cellStyle name="20% - Акцент3 4" xfId="508"/>
    <cellStyle name="20% - Акцент3 4 2" xfId="509"/>
    <cellStyle name="20% - Акцент3 4 3" xfId="510"/>
    <cellStyle name="20% - Акцент3 4_46EE.2011(v1.0)" xfId="511"/>
    <cellStyle name="20% - Акцент3 5" xfId="512"/>
    <cellStyle name="20% - Акцент3 5 2" xfId="513"/>
    <cellStyle name="20% - Акцент3 5 3" xfId="514"/>
    <cellStyle name="20% - Акцент3 5_46EE.2011(v1.0)" xfId="515"/>
    <cellStyle name="20% - Акцент3 6" xfId="516"/>
    <cellStyle name="20% - Акцент3 6 2" xfId="517"/>
    <cellStyle name="20% - Акцент3 6 3" xfId="518"/>
    <cellStyle name="20% - Акцент3 6_46EE.2011(v1.0)" xfId="519"/>
    <cellStyle name="20% - Акцент3 7" xfId="520"/>
    <cellStyle name="20% - Акцент3 7 2" xfId="521"/>
    <cellStyle name="20% - Акцент3 7 3" xfId="522"/>
    <cellStyle name="20% - Акцент3 7_46EE.2011(v1.0)" xfId="523"/>
    <cellStyle name="20% - Акцент3 8" xfId="524"/>
    <cellStyle name="20% - Акцент3 8 2" xfId="525"/>
    <cellStyle name="20% - Акцент3 8 3" xfId="526"/>
    <cellStyle name="20% - Акцент3 8_46EE.2011(v1.0)" xfId="527"/>
    <cellStyle name="20% - Акцент3 9" xfId="528"/>
    <cellStyle name="20% - Акцент3 9 2" xfId="529"/>
    <cellStyle name="20% - Акцент3 9 3" xfId="530"/>
    <cellStyle name="20% - Акцент3 9_46EE.2011(v1.0)" xfId="531"/>
    <cellStyle name="20% - Акцент4 10" xfId="533"/>
    <cellStyle name="20% - Акцент4 11" xfId="532"/>
    <cellStyle name="20% - Акцент4 2" xfId="7"/>
    <cellStyle name="20% - Акцент4 2 2" xfId="534"/>
    <cellStyle name="20% - Акцент4 2 3" xfId="535"/>
    <cellStyle name="20% - Акцент4 2_46EE.2011(v1.0)" xfId="536"/>
    <cellStyle name="20% - Акцент4 3" xfId="537"/>
    <cellStyle name="20% - Акцент4 3 2" xfId="538"/>
    <cellStyle name="20% - Акцент4 3 3" xfId="539"/>
    <cellStyle name="20% - Акцент4 3_46EE.2011(v1.0)" xfId="540"/>
    <cellStyle name="20% - Акцент4 4" xfId="541"/>
    <cellStyle name="20% - Акцент4 4 2" xfId="542"/>
    <cellStyle name="20% - Акцент4 4 3" xfId="543"/>
    <cellStyle name="20% - Акцент4 4_46EE.2011(v1.0)" xfId="544"/>
    <cellStyle name="20% - Акцент4 5" xfId="545"/>
    <cellStyle name="20% - Акцент4 5 2" xfId="546"/>
    <cellStyle name="20% - Акцент4 5 3" xfId="547"/>
    <cellStyle name="20% - Акцент4 5_46EE.2011(v1.0)" xfId="548"/>
    <cellStyle name="20% - Акцент4 6" xfId="549"/>
    <cellStyle name="20% - Акцент4 6 2" xfId="550"/>
    <cellStyle name="20% - Акцент4 6 3" xfId="551"/>
    <cellStyle name="20% - Акцент4 6_46EE.2011(v1.0)" xfId="552"/>
    <cellStyle name="20% - Акцент4 7" xfId="553"/>
    <cellStyle name="20% - Акцент4 7 2" xfId="554"/>
    <cellStyle name="20% - Акцент4 7 3" xfId="555"/>
    <cellStyle name="20% - Акцент4 7_46EE.2011(v1.0)" xfId="556"/>
    <cellStyle name="20% - Акцент4 8" xfId="557"/>
    <cellStyle name="20% - Акцент4 8 2" xfId="558"/>
    <cellStyle name="20% - Акцент4 8 3" xfId="559"/>
    <cellStyle name="20% - Акцент4 8_46EE.2011(v1.0)" xfId="560"/>
    <cellStyle name="20% - Акцент4 9" xfId="561"/>
    <cellStyle name="20% - Акцент4 9 2" xfId="562"/>
    <cellStyle name="20% - Акцент4 9 3" xfId="563"/>
    <cellStyle name="20% - Акцент4 9_46EE.2011(v1.0)" xfId="564"/>
    <cellStyle name="20% - Акцент5 10" xfId="566"/>
    <cellStyle name="20% - Акцент5 11" xfId="565"/>
    <cellStyle name="20% - Акцент5 2" xfId="8"/>
    <cellStyle name="20% - Акцент5 2 2" xfId="567"/>
    <cellStyle name="20% - Акцент5 2 3" xfId="568"/>
    <cellStyle name="20% - Акцент5 2_46EE.2011(v1.0)" xfId="569"/>
    <cellStyle name="20% - Акцент5 3" xfId="570"/>
    <cellStyle name="20% - Акцент5 3 2" xfId="571"/>
    <cellStyle name="20% - Акцент5 3 3" xfId="572"/>
    <cellStyle name="20% - Акцент5 3_46EE.2011(v1.0)" xfId="573"/>
    <cellStyle name="20% - Акцент5 4" xfId="574"/>
    <cellStyle name="20% - Акцент5 4 2" xfId="575"/>
    <cellStyle name="20% - Акцент5 4 3" xfId="576"/>
    <cellStyle name="20% - Акцент5 4_46EE.2011(v1.0)" xfId="577"/>
    <cellStyle name="20% - Акцент5 5" xfId="578"/>
    <cellStyle name="20% - Акцент5 5 2" xfId="579"/>
    <cellStyle name="20% - Акцент5 5 3" xfId="580"/>
    <cellStyle name="20% - Акцент5 5_46EE.2011(v1.0)" xfId="581"/>
    <cellStyle name="20% - Акцент5 6" xfId="582"/>
    <cellStyle name="20% - Акцент5 6 2" xfId="583"/>
    <cellStyle name="20% - Акцент5 6 3" xfId="584"/>
    <cellStyle name="20% - Акцент5 6_46EE.2011(v1.0)" xfId="585"/>
    <cellStyle name="20% - Акцент5 7" xfId="586"/>
    <cellStyle name="20% - Акцент5 7 2" xfId="587"/>
    <cellStyle name="20% - Акцент5 7 3" xfId="588"/>
    <cellStyle name="20% - Акцент5 7_46EE.2011(v1.0)" xfId="589"/>
    <cellStyle name="20% - Акцент5 8" xfId="590"/>
    <cellStyle name="20% - Акцент5 8 2" xfId="591"/>
    <cellStyle name="20% - Акцент5 8 3" xfId="592"/>
    <cellStyle name="20% - Акцент5 8_46EE.2011(v1.0)" xfId="593"/>
    <cellStyle name="20% - Акцент5 9" xfId="594"/>
    <cellStyle name="20% - Акцент5 9 2" xfId="595"/>
    <cellStyle name="20% - Акцент5 9 3" xfId="596"/>
    <cellStyle name="20% - Акцент5 9_46EE.2011(v1.0)" xfId="597"/>
    <cellStyle name="20% - Акцент6 10" xfId="599"/>
    <cellStyle name="20% - Акцент6 11" xfId="598"/>
    <cellStyle name="20% - Акцент6 2" xfId="9"/>
    <cellStyle name="20% - Акцент6 2 2" xfId="600"/>
    <cellStyle name="20% - Акцент6 2 3" xfId="601"/>
    <cellStyle name="20% - Акцент6 2_46EE.2011(v1.0)" xfId="602"/>
    <cellStyle name="20% - Акцент6 3" xfId="603"/>
    <cellStyle name="20% - Акцент6 3 2" xfId="604"/>
    <cellStyle name="20% - Акцент6 3 3" xfId="605"/>
    <cellStyle name="20% - Акцент6 3_46EE.2011(v1.0)" xfId="606"/>
    <cellStyle name="20% - Акцент6 4" xfId="607"/>
    <cellStyle name="20% - Акцент6 4 2" xfId="608"/>
    <cellStyle name="20% - Акцент6 4 3" xfId="609"/>
    <cellStyle name="20% - Акцент6 4_46EE.2011(v1.0)" xfId="610"/>
    <cellStyle name="20% - Акцент6 5" xfId="611"/>
    <cellStyle name="20% - Акцент6 5 2" xfId="612"/>
    <cellStyle name="20% - Акцент6 5 3" xfId="613"/>
    <cellStyle name="20% - Акцент6 5_46EE.2011(v1.0)" xfId="614"/>
    <cellStyle name="20% - Акцент6 6" xfId="615"/>
    <cellStyle name="20% - Акцент6 6 2" xfId="616"/>
    <cellStyle name="20% - Акцент6 6 3" xfId="617"/>
    <cellStyle name="20% - Акцент6 6_46EE.2011(v1.0)" xfId="618"/>
    <cellStyle name="20% - Акцент6 7" xfId="619"/>
    <cellStyle name="20% - Акцент6 7 2" xfId="620"/>
    <cellStyle name="20% - Акцент6 7 3" xfId="621"/>
    <cellStyle name="20% - Акцент6 7_46EE.2011(v1.0)" xfId="622"/>
    <cellStyle name="20% - Акцент6 8" xfId="623"/>
    <cellStyle name="20% - Акцент6 8 2" xfId="624"/>
    <cellStyle name="20% - Акцент6 8 3" xfId="625"/>
    <cellStyle name="20% - Акцент6 8_46EE.2011(v1.0)" xfId="626"/>
    <cellStyle name="20% - Акцент6 9" xfId="627"/>
    <cellStyle name="20% - Акцент6 9 2" xfId="628"/>
    <cellStyle name="20% - Акцент6 9 3" xfId="629"/>
    <cellStyle name="20% - Акцент6 9_46EE.2011(v1.0)" xfId="630"/>
    <cellStyle name="40% - Accent1" xfId="631"/>
    <cellStyle name="40% - Accent1 2" xfId="632"/>
    <cellStyle name="40% - Accent1 3" xfId="633"/>
    <cellStyle name="40% - Accent1_46EE.2011(v1.0)" xfId="634"/>
    <cellStyle name="40% - Accent2" xfId="635"/>
    <cellStyle name="40% - Accent2 2" xfId="636"/>
    <cellStyle name="40% - Accent2 3" xfId="637"/>
    <cellStyle name="40% - Accent2_46EE.2011(v1.0)" xfId="638"/>
    <cellStyle name="40% - Accent3" xfId="639"/>
    <cellStyle name="40% - Accent3 2" xfId="640"/>
    <cellStyle name="40% - Accent3 3" xfId="641"/>
    <cellStyle name="40% - Accent3_46EE.2011(v1.0)" xfId="642"/>
    <cellStyle name="40% - Accent4" xfId="643"/>
    <cellStyle name="40% - Accent4 2" xfId="644"/>
    <cellStyle name="40% - Accent4 3" xfId="645"/>
    <cellStyle name="40% - Accent4_46EE.2011(v1.0)" xfId="646"/>
    <cellStyle name="40% - Accent5" xfId="647"/>
    <cellStyle name="40% - Accent5 2" xfId="648"/>
    <cellStyle name="40% - Accent5 3" xfId="649"/>
    <cellStyle name="40% - Accent5_46EE.2011(v1.0)" xfId="650"/>
    <cellStyle name="40% - Accent6" xfId="651"/>
    <cellStyle name="40% - Accent6 2" xfId="652"/>
    <cellStyle name="40% - Accent6 3" xfId="653"/>
    <cellStyle name="40% - Accent6_46EE.2011(v1.0)" xfId="654"/>
    <cellStyle name="40% - Акцент1 10" xfId="656"/>
    <cellStyle name="40% - Акцент1 11" xfId="655"/>
    <cellStyle name="40% - Акцент1 2" xfId="10"/>
    <cellStyle name="40% - Акцент1 2 2" xfId="657"/>
    <cellStyle name="40% - Акцент1 2 3" xfId="658"/>
    <cellStyle name="40% - Акцент1 2_46EE.2011(v1.0)" xfId="659"/>
    <cellStyle name="40% - Акцент1 3" xfId="660"/>
    <cellStyle name="40% - Акцент1 3 2" xfId="661"/>
    <cellStyle name="40% - Акцент1 3 3" xfId="662"/>
    <cellStyle name="40% - Акцент1 3_46EE.2011(v1.0)" xfId="663"/>
    <cellStyle name="40% - Акцент1 4" xfId="664"/>
    <cellStyle name="40% - Акцент1 4 2" xfId="665"/>
    <cellStyle name="40% - Акцент1 4 3" xfId="666"/>
    <cellStyle name="40% - Акцент1 4_46EE.2011(v1.0)" xfId="667"/>
    <cellStyle name="40% - Акцент1 5" xfId="668"/>
    <cellStyle name="40% - Акцент1 5 2" xfId="669"/>
    <cellStyle name="40% - Акцент1 5 3" xfId="670"/>
    <cellStyle name="40% - Акцент1 5_46EE.2011(v1.0)" xfId="671"/>
    <cellStyle name="40% - Акцент1 6" xfId="672"/>
    <cellStyle name="40% - Акцент1 6 2" xfId="673"/>
    <cellStyle name="40% - Акцент1 6 3" xfId="674"/>
    <cellStyle name="40% - Акцент1 6_46EE.2011(v1.0)" xfId="675"/>
    <cellStyle name="40% - Акцент1 7" xfId="676"/>
    <cellStyle name="40% - Акцент1 7 2" xfId="677"/>
    <cellStyle name="40% - Акцент1 7 3" xfId="678"/>
    <cellStyle name="40% - Акцент1 7_46EE.2011(v1.0)" xfId="679"/>
    <cellStyle name="40% - Акцент1 8" xfId="680"/>
    <cellStyle name="40% - Акцент1 8 2" xfId="681"/>
    <cellStyle name="40% - Акцент1 8 3" xfId="682"/>
    <cellStyle name="40% - Акцент1 8_46EE.2011(v1.0)" xfId="683"/>
    <cellStyle name="40% - Акцент1 9" xfId="684"/>
    <cellStyle name="40% - Акцент1 9 2" xfId="685"/>
    <cellStyle name="40% - Акцент1 9 3" xfId="686"/>
    <cellStyle name="40% - Акцент1 9_46EE.2011(v1.0)" xfId="687"/>
    <cellStyle name="40% - Акцент2 10" xfId="689"/>
    <cellStyle name="40% - Акцент2 11" xfId="688"/>
    <cellStyle name="40% - Акцент2 2" xfId="11"/>
    <cellStyle name="40% - Акцент2 2 2" xfId="690"/>
    <cellStyle name="40% - Акцент2 2 3" xfId="691"/>
    <cellStyle name="40% - Акцент2 2_46EE.2011(v1.0)" xfId="692"/>
    <cellStyle name="40% - Акцент2 3" xfId="693"/>
    <cellStyle name="40% - Акцент2 3 2" xfId="694"/>
    <cellStyle name="40% - Акцент2 3 3" xfId="695"/>
    <cellStyle name="40% - Акцент2 3_46EE.2011(v1.0)" xfId="696"/>
    <cellStyle name="40% - Акцент2 4" xfId="697"/>
    <cellStyle name="40% - Акцент2 4 2" xfId="698"/>
    <cellStyle name="40% - Акцент2 4 3" xfId="699"/>
    <cellStyle name="40% - Акцент2 4_46EE.2011(v1.0)" xfId="700"/>
    <cellStyle name="40% - Акцент2 5" xfId="701"/>
    <cellStyle name="40% - Акцент2 5 2" xfId="702"/>
    <cellStyle name="40% - Акцент2 5 3" xfId="703"/>
    <cellStyle name="40% - Акцент2 5_46EE.2011(v1.0)" xfId="704"/>
    <cellStyle name="40% - Акцент2 6" xfId="705"/>
    <cellStyle name="40% - Акцент2 6 2" xfId="706"/>
    <cellStyle name="40% - Акцент2 6 3" xfId="707"/>
    <cellStyle name="40% - Акцент2 6_46EE.2011(v1.0)" xfId="708"/>
    <cellStyle name="40% - Акцент2 7" xfId="709"/>
    <cellStyle name="40% - Акцент2 7 2" xfId="710"/>
    <cellStyle name="40% - Акцент2 7 3" xfId="711"/>
    <cellStyle name="40% - Акцент2 7_46EE.2011(v1.0)" xfId="712"/>
    <cellStyle name="40% - Акцент2 8" xfId="713"/>
    <cellStyle name="40% - Акцент2 8 2" xfId="714"/>
    <cellStyle name="40% - Акцент2 8 3" xfId="715"/>
    <cellStyle name="40% - Акцент2 8_46EE.2011(v1.0)" xfId="716"/>
    <cellStyle name="40% - Акцент2 9" xfId="717"/>
    <cellStyle name="40% - Акцент2 9 2" xfId="718"/>
    <cellStyle name="40% - Акцент2 9 3" xfId="719"/>
    <cellStyle name="40% - Акцент2 9_46EE.2011(v1.0)" xfId="720"/>
    <cellStyle name="40% - Акцент3 10" xfId="722"/>
    <cellStyle name="40% - Акцент3 11" xfId="721"/>
    <cellStyle name="40% - Акцент3 2" xfId="12"/>
    <cellStyle name="40% - Акцент3 2 2" xfId="723"/>
    <cellStyle name="40% - Акцент3 2 3" xfId="724"/>
    <cellStyle name="40% - Акцент3 2_46EE.2011(v1.0)" xfId="725"/>
    <cellStyle name="40% - Акцент3 3" xfId="726"/>
    <cellStyle name="40% - Акцент3 3 2" xfId="727"/>
    <cellStyle name="40% - Акцент3 3 3" xfId="728"/>
    <cellStyle name="40% - Акцент3 3_46EE.2011(v1.0)" xfId="729"/>
    <cellStyle name="40% - Акцент3 4" xfId="730"/>
    <cellStyle name="40% - Акцент3 4 2" xfId="731"/>
    <cellStyle name="40% - Акцент3 4 3" xfId="732"/>
    <cellStyle name="40% - Акцент3 4_46EE.2011(v1.0)" xfId="733"/>
    <cellStyle name="40% - Акцент3 5" xfId="734"/>
    <cellStyle name="40% - Акцент3 5 2" xfId="735"/>
    <cellStyle name="40% - Акцент3 5 3" xfId="736"/>
    <cellStyle name="40% - Акцент3 5_46EE.2011(v1.0)" xfId="737"/>
    <cellStyle name="40% - Акцент3 6" xfId="738"/>
    <cellStyle name="40% - Акцент3 6 2" xfId="739"/>
    <cellStyle name="40% - Акцент3 6 3" xfId="740"/>
    <cellStyle name="40% - Акцент3 6_46EE.2011(v1.0)" xfId="741"/>
    <cellStyle name="40% - Акцент3 7" xfId="742"/>
    <cellStyle name="40% - Акцент3 7 2" xfId="743"/>
    <cellStyle name="40% - Акцент3 7 3" xfId="744"/>
    <cellStyle name="40% - Акцент3 7_46EE.2011(v1.0)" xfId="745"/>
    <cellStyle name="40% - Акцент3 8" xfId="746"/>
    <cellStyle name="40% - Акцент3 8 2" xfId="747"/>
    <cellStyle name="40% - Акцент3 8 3" xfId="748"/>
    <cellStyle name="40% - Акцент3 8_46EE.2011(v1.0)" xfId="749"/>
    <cellStyle name="40% - Акцент3 9" xfId="750"/>
    <cellStyle name="40% - Акцент3 9 2" xfId="751"/>
    <cellStyle name="40% - Акцент3 9 3" xfId="752"/>
    <cellStyle name="40% - Акцент3 9_46EE.2011(v1.0)" xfId="753"/>
    <cellStyle name="40% - Акцент4 10" xfId="755"/>
    <cellStyle name="40% - Акцент4 11" xfId="754"/>
    <cellStyle name="40% - Акцент4 2" xfId="13"/>
    <cellStyle name="40% - Акцент4 2 2" xfId="756"/>
    <cellStyle name="40% - Акцент4 2 3" xfId="757"/>
    <cellStyle name="40% - Акцент4 2_46EE.2011(v1.0)" xfId="758"/>
    <cellStyle name="40% - Акцент4 3" xfId="759"/>
    <cellStyle name="40% - Акцент4 3 2" xfId="760"/>
    <cellStyle name="40% - Акцент4 3 3" xfId="761"/>
    <cellStyle name="40% - Акцент4 3_46EE.2011(v1.0)" xfId="762"/>
    <cellStyle name="40% - Акцент4 4" xfId="763"/>
    <cellStyle name="40% - Акцент4 4 2" xfId="764"/>
    <cellStyle name="40% - Акцент4 4 3" xfId="765"/>
    <cellStyle name="40% - Акцент4 4_46EE.2011(v1.0)" xfId="766"/>
    <cellStyle name="40% - Акцент4 5" xfId="767"/>
    <cellStyle name="40% - Акцент4 5 2" xfId="768"/>
    <cellStyle name="40% - Акцент4 5 3" xfId="769"/>
    <cellStyle name="40% - Акцент4 5_46EE.2011(v1.0)" xfId="770"/>
    <cellStyle name="40% - Акцент4 6" xfId="771"/>
    <cellStyle name="40% - Акцент4 6 2" xfId="772"/>
    <cellStyle name="40% - Акцент4 6 3" xfId="773"/>
    <cellStyle name="40% - Акцент4 6_46EE.2011(v1.0)" xfId="774"/>
    <cellStyle name="40% - Акцент4 7" xfId="775"/>
    <cellStyle name="40% - Акцент4 7 2" xfId="776"/>
    <cellStyle name="40% - Акцент4 7 3" xfId="777"/>
    <cellStyle name="40% - Акцент4 7_46EE.2011(v1.0)" xfId="778"/>
    <cellStyle name="40% - Акцент4 8" xfId="779"/>
    <cellStyle name="40% - Акцент4 8 2" xfId="780"/>
    <cellStyle name="40% - Акцент4 8 3" xfId="781"/>
    <cellStyle name="40% - Акцент4 8_46EE.2011(v1.0)" xfId="782"/>
    <cellStyle name="40% - Акцент4 9" xfId="783"/>
    <cellStyle name="40% - Акцент4 9 2" xfId="784"/>
    <cellStyle name="40% - Акцент4 9 3" xfId="785"/>
    <cellStyle name="40% - Акцент4 9_46EE.2011(v1.0)" xfId="786"/>
    <cellStyle name="40% - Акцент5 10" xfId="788"/>
    <cellStyle name="40% - Акцент5 11" xfId="787"/>
    <cellStyle name="40% - Акцент5 2" xfId="14"/>
    <cellStyle name="40% - Акцент5 2 2" xfId="789"/>
    <cellStyle name="40% - Акцент5 2 3" xfId="790"/>
    <cellStyle name="40% - Акцент5 2_46EE.2011(v1.0)" xfId="791"/>
    <cellStyle name="40% - Акцент5 3" xfId="792"/>
    <cellStyle name="40% - Акцент5 3 2" xfId="793"/>
    <cellStyle name="40% - Акцент5 3 3" xfId="794"/>
    <cellStyle name="40% - Акцент5 3_46EE.2011(v1.0)" xfId="795"/>
    <cellStyle name="40% - Акцент5 4" xfId="796"/>
    <cellStyle name="40% - Акцент5 4 2" xfId="797"/>
    <cellStyle name="40% - Акцент5 4 3" xfId="798"/>
    <cellStyle name="40% - Акцент5 4_46EE.2011(v1.0)" xfId="799"/>
    <cellStyle name="40% - Акцент5 5" xfId="800"/>
    <cellStyle name="40% - Акцент5 5 2" xfId="801"/>
    <cellStyle name="40% - Акцент5 5 3" xfId="802"/>
    <cellStyle name="40% - Акцент5 5_46EE.2011(v1.0)" xfId="803"/>
    <cellStyle name="40% - Акцент5 6" xfId="804"/>
    <cellStyle name="40% - Акцент5 6 2" xfId="805"/>
    <cellStyle name="40% - Акцент5 6 3" xfId="806"/>
    <cellStyle name="40% - Акцент5 6_46EE.2011(v1.0)" xfId="807"/>
    <cellStyle name="40% - Акцент5 7" xfId="808"/>
    <cellStyle name="40% - Акцент5 7 2" xfId="809"/>
    <cellStyle name="40% - Акцент5 7 3" xfId="810"/>
    <cellStyle name="40% - Акцент5 7_46EE.2011(v1.0)" xfId="811"/>
    <cellStyle name="40% - Акцент5 8" xfId="812"/>
    <cellStyle name="40% - Акцент5 8 2" xfId="813"/>
    <cellStyle name="40% - Акцент5 8 3" xfId="814"/>
    <cellStyle name="40% - Акцент5 8_46EE.2011(v1.0)" xfId="815"/>
    <cellStyle name="40% - Акцент5 9" xfId="816"/>
    <cellStyle name="40% - Акцент5 9 2" xfId="817"/>
    <cellStyle name="40% - Акцент5 9 3" xfId="818"/>
    <cellStyle name="40% - Акцент5 9_46EE.2011(v1.0)" xfId="819"/>
    <cellStyle name="40% - Акцент6 10" xfId="821"/>
    <cellStyle name="40% - Акцент6 11" xfId="820"/>
    <cellStyle name="40% - Акцент6 2" xfId="15"/>
    <cellStyle name="40% - Акцент6 2 2" xfId="822"/>
    <cellStyle name="40% - Акцент6 2 3" xfId="823"/>
    <cellStyle name="40% - Акцент6 2_46EE.2011(v1.0)" xfId="824"/>
    <cellStyle name="40% - Акцент6 3" xfId="825"/>
    <cellStyle name="40% - Акцент6 3 2" xfId="826"/>
    <cellStyle name="40% - Акцент6 3 3" xfId="827"/>
    <cellStyle name="40% - Акцент6 3_46EE.2011(v1.0)" xfId="828"/>
    <cellStyle name="40% - Акцент6 4" xfId="829"/>
    <cellStyle name="40% - Акцент6 4 2" xfId="830"/>
    <cellStyle name="40% - Акцент6 4 3" xfId="831"/>
    <cellStyle name="40% - Акцент6 4_46EE.2011(v1.0)" xfId="832"/>
    <cellStyle name="40% - Акцент6 5" xfId="833"/>
    <cellStyle name="40% - Акцент6 5 2" xfId="834"/>
    <cellStyle name="40% - Акцент6 5 3" xfId="835"/>
    <cellStyle name="40% - Акцент6 5_46EE.2011(v1.0)" xfId="836"/>
    <cellStyle name="40% - Акцент6 6" xfId="837"/>
    <cellStyle name="40% - Акцент6 6 2" xfId="838"/>
    <cellStyle name="40% - Акцент6 6 3" xfId="839"/>
    <cellStyle name="40% - Акцент6 6_46EE.2011(v1.0)" xfId="840"/>
    <cellStyle name="40% - Акцент6 7" xfId="841"/>
    <cellStyle name="40% - Акцент6 7 2" xfId="842"/>
    <cellStyle name="40% - Акцент6 7 3" xfId="843"/>
    <cellStyle name="40% - Акцент6 7_46EE.2011(v1.0)" xfId="844"/>
    <cellStyle name="40% - Акцент6 8" xfId="845"/>
    <cellStyle name="40% - Акцент6 8 2" xfId="846"/>
    <cellStyle name="40% - Акцент6 8 3" xfId="847"/>
    <cellStyle name="40% - Акцент6 8_46EE.2011(v1.0)" xfId="848"/>
    <cellStyle name="40% - Акцент6 9" xfId="849"/>
    <cellStyle name="40% - Акцент6 9 2" xfId="850"/>
    <cellStyle name="40% - Акцент6 9 3" xfId="851"/>
    <cellStyle name="40% - Акцент6 9_46EE.2011(v1.0)" xfId="852"/>
    <cellStyle name="60% - Accent1" xfId="853"/>
    <cellStyle name="60% - Accent2" xfId="854"/>
    <cellStyle name="60% - Accent3" xfId="855"/>
    <cellStyle name="60% - Accent4" xfId="856"/>
    <cellStyle name="60% - Accent5" xfId="857"/>
    <cellStyle name="60% - Accent6" xfId="858"/>
    <cellStyle name="60% - Акцент1 10" xfId="860"/>
    <cellStyle name="60% - Акцент1 11" xfId="859"/>
    <cellStyle name="60% - Акцент1 2" xfId="16"/>
    <cellStyle name="60% - Акцент1 2 2" xfId="861"/>
    <cellStyle name="60% - Акцент1 3" xfId="862"/>
    <cellStyle name="60% - Акцент1 3 2" xfId="863"/>
    <cellStyle name="60% - Акцент1 4" xfId="864"/>
    <cellStyle name="60% - Акцент1 4 2" xfId="865"/>
    <cellStyle name="60% - Акцент1 5" xfId="866"/>
    <cellStyle name="60% - Акцент1 5 2" xfId="867"/>
    <cellStyle name="60% - Акцент1 6" xfId="868"/>
    <cellStyle name="60% - Акцент1 6 2" xfId="869"/>
    <cellStyle name="60% - Акцент1 7" xfId="870"/>
    <cellStyle name="60% - Акцент1 7 2" xfId="871"/>
    <cellStyle name="60% - Акцент1 8" xfId="872"/>
    <cellStyle name="60% - Акцент1 8 2" xfId="873"/>
    <cellStyle name="60% - Акцент1 9" xfId="874"/>
    <cellStyle name="60% - Акцент1 9 2" xfId="875"/>
    <cellStyle name="60% - Акцент2 10" xfId="877"/>
    <cellStyle name="60% - Акцент2 11" xfId="876"/>
    <cellStyle name="60% - Акцент2 2" xfId="17"/>
    <cellStyle name="60% - Акцент2 2 2" xfId="878"/>
    <cellStyle name="60% - Акцент2 3" xfId="879"/>
    <cellStyle name="60% - Акцент2 3 2" xfId="880"/>
    <cellStyle name="60% - Акцент2 4" xfId="881"/>
    <cellStyle name="60% - Акцент2 4 2" xfId="882"/>
    <cellStyle name="60% - Акцент2 5" xfId="883"/>
    <cellStyle name="60% - Акцент2 5 2" xfId="884"/>
    <cellStyle name="60% - Акцент2 6" xfId="885"/>
    <cellStyle name="60% - Акцент2 6 2" xfId="886"/>
    <cellStyle name="60% - Акцент2 7" xfId="887"/>
    <cellStyle name="60% - Акцент2 7 2" xfId="888"/>
    <cellStyle name="60% - Акцент2 8" xfId="889"/>
    <cellStyle name="60% - Акцент2 8 2" xfId="890"/>
    <cellStyle name="60% - Акцент2 9" xfId="891"/>
    <cellStyle name="60% - Акцент2 9 2" xfId="892"/>
    <cellStyle name="60% - Акцент3 10" xfId="894"/>
    <cellStyle name="60% - Акцент3 11" xfId="893"/>
    <cellStyle name="60% - Акцент3 2" xfId="18"/>
    <cellStyle name="60% - Акцент3 2 2" xfId="895"/>
    <cellStyle name="60% - Акцент3 3" xfId="896"/>
    <cellStyle name="60% - Акцент3 3 2" xfId="897"/>
    <cellStyle name="60% - Акцент3 4" xfId="898"/>
    <cellStyle name="60% - Акцент3 4 2" xfId="899"/>
    <cellStyle name="60% - Акцент3 5" xfId="900"/>
    <cellStyle name="60% - Акцент3 5 2" xfId="901"/>
    <cellStyle name="60% - Акцент3 6" xfId="902"/>
    <cellStyle name="60% - Акцент3 6 2" xfId="903"/>
    <cellStyle name="60% - Акцент3 7" xfId="904"/>
    <cellStyle name="60% - Акцент3 7 2" xfId="905"/>
    <cellStyle name="60% - Акцент3 8" xfId="906"/>
    <cellStyle name="60% - Акцент3 8 2" xfId="907"/>
    <cellStyle name="60% - Акцент3 9" xfId="908"/>
    <cellStyle name="60% - Акцент3 9 2" xfId="909"/>
    <cellStyle name="60% - Акцент4 10" xfId="911"/>
    <cellStyle name="60% - Акцент4 11" xfId="910"/>
    <cellStyle name="60% - Акцент4 2" xfId="19"/>
    <cellStyle name="60% - Акцент4 2 2" xfId="912"/>
    <cellStyle name="60% - Акцент4 3" xfId="913"/>
    <cellStyle name="60% - Акцент4 3 2" xfId="914"/>
    <cellStyle name="60% - Акцент4 4" xfId="915"/>
    <cellStyle name="60% - Акцент4 4 2" xfId="916"/>
    <cellStyle name="60% - Акцент4 5" xfId="917"/>
    <cellStyle name="60% - Акцент4 5 2" xfId="918"/>
    <cellStyle name="60% - Акцент4 6" xfId="919"/>
    <cellStyle name="60% - Акцент4 6 2" xfId="920"/>
    <cellStyle name="60% - Акцент4 7" xfId="921"/>
    <cellStyle name="60% - Акцент4 7 2" xfId="922"/>
    <cellStyle name="60% - Акцент4 8" xfId="923"/>
    <cellStyle name="60% - Акцент4 8 2" xfId="924"/>
    <cellStyle name="60% - Акцент4 9" xfId="925"/>
    <cellStyle name="60% - Акцент4 9 2" xfId="926"/>
    <cellStyle name="60% - Акцент5 10" xfId="928"/>
    <cellStyle name="60% - Акцент5 11" xfId="927"/>
    <cellStyle name="60% - Акцент5 2" xfId="20"/>
    <cellStyle name="60% - Акцент5 2 2" xfId="929"/>
    <cellStyle name="60% - Акцент5 3" xfId="930"/>
    <cellStyle name="60% - Акцент5 3 2" xfId="931"/>
    <cellStyle name="60% - Акцент5 4" xfId="932"/>
    <cellStyle name="60% - Акцент5 4 2" xfId="933"/>
    <cellStyle name="60% - Акцент5 5" xfId="934"/>
    <cellStyle name="60% - Акцент5 5 2" xfId="935"/>
    <cellStyle name="60% - Акцент5 6" xfId="936"/>
    <cellStyle name="60% - Акцент5 6 2" xfId="937"/>
    <cellStyle name="60% - Акцент5 7" xfId="938"/>
    <cellStyle name="60% - Акцент5 7 2" xfId="939"/>
    <cellStyle name="60% - Акцент5 8" xfId="940"/>
    <cellStyle name="60% - Акцент5 8 2" xfId="941"/>
    <cellStyle name="60% - Акцент5 9" xfId="942"/>
    <cellStyle name="60% - Акцент5 9 2" xfId="943"/>
    <cellStyle name="60% - Акцент6 10" xfId="945"/>
    <cellStyle name="60% - Акцент6 11" xfId="944"/>
    <cellStyle name="60% - Акцент6 2" xfId="21"/>
    <cellStyle name="60% - Акцент6 2 2" xfId="946"/>
    <cellStyle name="60% - Акцент6 3" xfId="947"/>
    <cellStyle name="60% - Акцент6 3 2" xfId="948"/>
    <cellStyle name="60% - Акцент6 4" xfId="949"/>
    <cellStyle name="60% - Акцент6 4 2" xfId="950"/>
    <cellStyle name="60% - Акцент6 5" xfId="951"/>
    <cellStyle name="60% - Акцент6 5 2" xfId="952"/>
    <cellStyle name="60% - Акцент6 6" xfId="953"/>
    <cellStyle name="60% - Акцент6 6 2" xfId="954"/>
    <cellStyle name="60% - Акцент6 7" xfId="955"/>
    <cellStyle name="60% - Акцент6 7 2" xfId="956"/>
    <cellStyle name="60% - Акцент6 8" xfId="957"/>
    <cellStyle name="60% - Акцент6 8 2" xfId="958"/>
    <cellStyle name="60% - Акцент6 9" xfId="959"/>
    <cellStyle name="60% - Акцент6 9 2" xfId="960"/>
    <cellStyle name="Accent1" xfId="961"/>
    <cellStyle name="Accent2" xfId="962"/>
    <cellStyle name="Accent3" xfId="963"/>
    <cellStyle name="Accent4" xfId="964"/>
    <cellStyle name="Accent5" xfId="965"/>
    <cellStyle name="Accent6" xfId="966"/>
    <cellStyle name="Ăčďĺđńńűëęŕ" xfId="967"/>
    <cellStyle name="AFE" xfId="968"/>
    <cellStyle name="Áĺççŕůčňíűé" xfId="969"/>
    <cellStyle name="Äĺíĺćíűé [0]_(ňŕá 3č)" xfId="970"/>
    <cellStyle name="Äĺíĺćíűé_(ňŕá 3č)" xfId="971"/>
    <cellStyle name="Bad" xfId="972"/>
    <cellStyle name="Blue" xfId="973"/>
    <cellStyle name="Body_$Dollars" xfId="974"/>
    <cellStyle name="Calculation" xfId="975"/>
    <cellStyle name="Check Cell" xfId="976"/>
    <cellStyle name="Chek" xfId="977"/>
    <cellStyle name="Comma [0]_Adjusted FS 1299" xfId="978"/>
    <cellStyle name="Comma 0" xfId="979"/>
    <cellStyle name="Comma 0*" xfId="980"/>
    <cellStyle name="Comma 2" xfId="981"/>
    <cellStyle name="Comma 3*" xfId="982"/>
    <cellStyle name="Comma_Adjusted FS 1299" xfId="983"/>
    <cellStyle name="Comma0" xfId="984"/>
    <cellStyle name="Çŕůčňíűé" xfId="985"/>
    <cellStyle name="Currency [0]" xfId="105"/>
    <cellStyle name="Currency [0] 2" xfId="986"/>
    <cellStyle name="Currency [0] 2 10" xfId="987"/>
    <cellStyle name="Currency [0] 2 11" xfId="988"/>
    <cellStyle name="Currency [0] 2 2" xfId="989"/>
    <cellStyle name="Currency [0] 2 2 2" xfId="990"/>
    <cellStyle name="Currency [0] 2 2 3" xfId="991"/>
    <cellStyle name="Currency [0] 2 2 4" xfId="992"/>
    <cellStyle name="Currency [0] 2 3" xfId="993"/>
    <cellStyle name="Currency [0] 2 3 2" xfId="994"/>
    <cellStyle name="Currency [0] 2 3 3" xfId="995"/>
    <cellStyle name="Currency [0] 2 3 4" xfId="996"/>
    <cellStyle name="Currency [0] 2 4" xfId="997"/>
    <cellStyle name="Currency [0] 2 4 2" xfId="998"/>
    <cellStyle name="Currency [0] 2 4 3" xfId="999"/>
    <cellStyle name="Currency [0] 2 4 4" xfId="1000"/>
    <cellStyle name="Currency [0] 2 5" xfId="1001"/>
    <cellStyle name="Currency [0] 2 5 2" xfId="1002"/>
    <cellStyle name="Currency [0] 2 5 3" xfId="1003"/>
    <cellStyle name="Currency [0] 2 5 4" xfId="1004"/>
    <cellStyle name="Currency [0] 2 6" xfId="1005"/>
    <cellStyle name="Currency [0] 2 6 2" xfId="1006"/>
    <cellStyle name="Currency [0] 2 6 3" xfId="1007"/>
    <cellStyle name="Currency [0] 2 6 4" xfId="1008"/>
    <cellStyle name="Currency [0] 2 7" xfId="1009"/>
    <cellStyle name="Currency [0] 2 7 2" xfId="1010"/>
    <cellStyle name="Currency [0] 2 7 3" xfId="1011"/>
    <cellStyle name="Currency [0] 2 7 4" xfId="1012"/>
    <cellStyle name="Currency [0] 2 8" xfId="1013"/>
    <cellStyle name="Currency [0] 2 8 2" xfId="1014"/>
    <cellStyle name="Currency [0] 2 8 3" xfId="1015"/>
    <cellStyle name="Currency [0] 2 8 4" xfId="1016"/>
    <cellStyle name="Currency [0] 2 9" xfId="1017"/>
    <cellStyle name="Currency [0] 3" xfId="1018"/>
    <cellStyle name="Currency [0] 3 10" xfId="1019"/>
    <cellStyle name="Currency [0] 3 11" xfId="1020"/>
    <cellStyle name="Currency [0] 3 2" xfId="1021"/>
    <cellStyle name="Currency [0] 3 2 2" xfId="1022"/>
    <cellStyle name="Currency [0] 3 2 3" xfId="1023"/>
    <cellStyle name="Currency [0] 3 2 4" xfId="1024"/>
    <cellStyle name="Currency [0] 3 3" xfId="1025"/>
    <cellStyle name="Currency [0] 3 3 2" xfId="1026"/>
    <cellStyle name="Currency [0] 3 3 3" xfId="1027"/>
    <cellStyle name="Currency [0] 3 3 4" xfId="1028"/>
    <cellStyle name="Currency [0] 3 4" xfId="1029"/>
    <cellStyle name="Currency [0] 3 4 2" xfId="1030"/>
    <cellStyle name="Currency [0] 3 4 3" xfId="1031"/>
    <cellStyle name="Currency [0] 3 4 4" xfId="1032"/>
    <cellStyle name="Currency [0] 3 5" xfId="1033"/>
    <cellStyle name="Currency [0] 3 5 2" xfId="1034"/>
    <cellStyle name="Currency [0] 3 5 3" xfId="1035"/>
    <cellStyle name="Currency [0] 3 5 4" xfId="1036"/>
    <cellStyle name="Currency [0] 3 6" xfId="1037"/>
    <cellStyle name="Currency [0] 3 6 2" xfId="1038"/>
    <cellStyle name="Currency [0] 3 6 3" xfId="1039"/>
    <cellStyle name="Currency [0] 3 6 4" xfId="1040"/>
    <cellStyle name="Currency [0] 3 7" xfId="1041"/>
    <cellStyle name="Currency [0] 3 7 2" xfId="1042"/>
    <cellStyle name="Currency [0] 3 7 3" xfId="1043"/>
    <cellStyle name="Currency [0] 3 7 4" xfId="1044"/>
    <cellStyle name="Currency [0] 3 8" xfId="1045"/>
    <cellStyle name="Currency [0] 3 8 2" xfId="1046"/>
    <cellStyle name="Currency [0] 3 8 3" xfId="1047"/>
    <cellStyle name="Currency [0] 3 8 4" xfId="1048"/>
    <cellStyle name="Currency [0] 3 9" xfId="1049"/>
    <cellStyle name="Currency [0] 4" xfId="1050"/>
    <cellStyle name="Currency [0] 4 10" xfId="1051"/>
    <cellStyle name="Currency [0] 4 11" xfId="1052"/>
    <cellStyle name="Currency [0] 4 2" xfId="1053"/>
    <cellStyle name="Currency [0] 4 2 2" xfId="1054"/>
    <cellStyle name="Currency [0] 4 2 3" xfId="1055"/>
    <cellStyle name="Currency [0] 4 2 4" xfId="1056"/>
    <cellStyle name="Currency [0] 4 3" xfId="1057"/>
    <cellStyle name="Currency [0] 4 3 2" xfId="1058"/>
    <cellStyle name="Currency [0] 4 3 3" xfId="1059"/>
    <cellStyle name="Currency [0] 4 3 4" xfId="1060"/>
    <cellStyle name="Currency [0] 4 4" xfId="1061"/>
    <cellStyle name="Currency [0] 4 4 2" xfId="1062"/>
    <cellStyle name="Currency [0] 4 4 3" xfId="1063"/>
    <cellStyle name="Currency [0] 4 4 4" xfId="1064"/>
    <cellStyle name="Currency [0] 4 5" xfId="1065"/>
    <cellStyle name="Currency [0] 4 5 2" xfId="1066"/>
    <cellStyle name="Currency [0] 4 5 3" xfId="1067"/>
    <cellStyle name="Currency [0] 4 5 4" xfId="1068"/>
    <cellStyle name="Currency [0] 4 6" xfId="1069"/>
    <cellStyle name="Currency [0] 4 6 2" xfId="1070"/>
    <cellStyle name="Currency [0] 4 6 3" xfId="1071"/>
    <cellStyle name="Currency [0] 4 6 4" xfId="1072"/>
    <cellStyle name="Currency [0] 4 7" xfId="1073"/>
    <cellStyle name="Currency [0] 4 7 2" xfId="1074"/>
    <cellStyle name="Currency [0] 4 7 3" xfId="1075"/>
    <cellStyle name="Currency [0] 4 7 4" xfId="1076"/>
    <cellStyle name="Currency [0] 4 8" xfId="1077"/>
    <cellStyle name="Currency [0] 4 8 2" xfId="1078"/>
    <cellStyle name="Currency [0] 4 8 3" xfId="1079"/>
    <cellStyle name="Currency [0] 4 8 4" xfId="1080"/>
    <cellStyle name="Currency [0] 4 9" xfId="1081"/>
    <cellStyle name="Currency [0] 5" xfId="1082"/>
    <cellStyle name="Currency [0] 5 10" xfId="1083"/>
    <cellStyle name="Currency [0] 5 11" xfId="1084"/>
    <cellStyle name="Currency [0] 5 2" xfId="1085"/>
    <cellStyle name="Currency [0] 5 2 2" xfId="1086"/>
    <cellStyle name="Currency [0] 5 2 3" xfId="1087"/>
    <cellStyle name="Currency [0] 5 2 4" xfId="1088"/>
    <cellStyle name="Currency [0] 5 3" xfId="1089"/>
    <cellStyle name="Currency [0] 5 3 2" xfId="1090"/>
    <cellStyle name="Currency [0] 5 3 3" xfId="1091"/>
    <cellStyle name="Currency [0] 5 3 4" xfId="1092"/>
    <cellStyle name="Currency [0] 5 4" xfId="1093"/>
    <cellStyle name="Currency [0] 5 4 2" xfId="1094"/>
    <cellStyle name="Currency [0] 5 4 3" xfId="1095"/>
    <cellStyle name="Currency [0] 5 4 4" xfId="1096"/>
    <cellStyle name="Currency [0] 5 5" xfId="1097"/>
    <cellStyle name="Currency [0] 5 5 2" xfId="1098"/>
    <cellStyle name="Currency [0] 5 5 3" xfId="1099"/>
    <cellStyle name="Currency [0] 5 5 4" xfId="1100"/>
    <cellStyle name="Currency [0] 5 6" xfId="1101"/>
    <cellStyle name="Currency [0] 5 6 2" xfId="1102"/>
    <cellStyle name="Currency [0] 5 6 3" xfId="1103"/>
    <cellStyle name="Currency [0] 5 6 4" xfId="1104"/>
    <cellStyle name="Currency [0] 5 7" xfId="1105"/>
    <cellStyle name="Currency [0] 5 7 2" xfId="1106"/>
    <cellStyle name="Currency [0] 5 7 3" xfId="1107"/>
    <cellStyle name="Currency [0] 5 7 4" xfId="1108"/>
    <cellStyle name="Currency [0] 5 8" xfId="1109"/>
    <cellStyle name="Currency [0] 5 8 2" xfId="1110"/>
    <cellStyle name="Currency [0] 5 8 3" xfId="1111"/>
    <cellStyle name="Currency [0] 5 8 4" xfId="1112"/>
    <cellStyle name="Currency [0] 5 9" xfId="1113"/>
    <cellStyle name="Currency [0] 6" xfId="1114"/>
    <cellStyle name="Currency [0] 6 2" xfId="1115"/>
    <cellStyle name="Currency [0] 6 3" xfId="1116"/>
    <cellStyle name="Currency [0] 6 4" xfId="1117"/>
    <cellStyle name="Currency [0] 7" xfId="1118"/>
    <cellStyle name="Currency [0] 7 2" xfId="1119"/>
    <cellStyle name="Currency [0] 7 3" xfId="1120"/>
    <cellStyle name="Currency [0] 7 4" xfId="1121"/>
    <cellStyle name="Currency [0] 8" xfId="1122"/>
    <cellStyle name="Currency [0] 8 2" xfId="1123"/>
    <cellStyle name="Currency [0] 8 3" xfId="1124"/>
    <cellStyle name="Currency [0] 8 4" xfId="1125"/>
    <cellStyle name="Currency 0" xfId="1126"/>
    <cellStyle name="Currency 2" xfId="1127"/>
    <cellStyle name="Currency_06_9m" xfId="1128"/>
    <cellStyle name="Currency0" xfId="1129"/>
    <cellStyle name="Currency2" xfId="1130"/>
    <cellStyle name="Date" xfId="1131"/>
    <cellStyle name="Date Aligned" xfId="1132"/>
    <cellStyle name="Dates" xfId="1133"/>
    <cellStyle name="Dezimal [0]_NEGS" xfId="1134"/>
    <cellStyle name="Dezimal_NEGS" xfId="1135"/>
    <cellStyle name="Dotted Line" xfId="1136"/>
    <cellStyle name="E&amp;Y House" xfId="1137"/>
    <cellStyle name="E-mail" xfId="1138"/>
    <cellStyle name="E-mail 2" xfId="1139"/>
    <cellStyle name="E-mail_BALANCE.TBO.2011YEAR(v1.1)" xfId="1140"/>
    <cellStyle name="Euro" xfId="1141"/>
    <cellStyle name="ew" xfId="1142"/>
    <cellStyle name="Explanatory Text" xfId="1143"/>
    <cellStyle name="F2" xfId="1144"/>
    <cellStyle name="F3" xfId="1145"/>
    <cellStyle name="F4" xfId="1146"/>
    <cellStyle name="F5" xfId="1147"/>
    <cellStyle name="F6" xfId="1148"/>
    <cellStyle name="F7" xfId="1149"/>
    <cellStyle name="F8" xfId="1150"/>
    <cellStyle name="Fixed" xfId="1151"/>
    <cellStyle name="fo]_x000d__x000a_UserName=Murat Zelef_x000d__x000a_UserCompany=Bumerang_x000d__x000a__x000d__x000a_[File Paths]_x000d__x000a_WorkingDirectory=C:\EQUIS\DLWIN_x000d__x000a_DownLoader=C" xfId="1152"/>
    <cellStyle name="Followed Hyperlink" xfId="1153"/>
    <cellStyle name="Footnote" xfId="1154"/>
    <cellStyle name="Good" xfId="1155"/>
    <cellStyle name="hard no" xfId="1156"/>
    <cellStyle name="Hard Percent" xfId="1157"/>
    <cellStyle name="hardno" xfId="1158"/>
    <cellStyle name="Header" xfId="1159"/>
    <cellStyle name="Heading" xfId="1160"/>
    <cellStyle name="Heading 1" xfId="1161"/>
    <cellStyle name="Heading 2" xfId="1162"/>
    <cellStyle name="Heading 3" xfId="1163"/>
    <cellStyle name="Heading 4" xfId="1164"/>
    <cellStyle name="Heading_GP.ITOG.4.78(v1.0) - для разделения" xfId="1165"/>
    <cellStyle name="Heading2" xfId="1166"/>
    <cellStyle name="Heading2 2" xfId="1167"/>
    <cellStyle name="Heading2_BALANCE.TBO.2011YEAR(v1.1)" xfId="1168"/>
    <cellStyle name="Hyperlink" xfId="1169"/>
    <cellStyle name="Îáű÷íűé__FES" xfId="1170"/>
    <cellStyle name="Îáû÷íûé_cogs" xfId="1171"/>
    <cellStyle name="Îňęđűâŕâřŕ˙ń˙ ăčďĺđńńűëęŕ" xfId="1172"/>
    <cellStyle name="Info" xfId="1173"/>
    <cellStyle name="Input" xfId="1174"/>
    <cellStyle name="InputCurrency" xfId="1175"/>
    <cellStyle name="InputCurrency2" xfId="1176"/>
    <cellStyle name="InputMultiple1" xfId="1177"/>
    <cellStyle name="InputPercent1" xfId="1178"/>
    <cellStyle name="Inputs" xfId="1179"/>
    <cellStyle name="Inputs (const)" xfId="1180"/>
    <cellStyle name="Inputs (const) 2" xfId="1181"/>
    <cellStyle name="Inputs (const)_BALANCE.TBO.2011YEAR(v1.1)" xfId="1182"/>
    <cellStyle name="Inputs 2" xfId="1183"/>
    <cellStyle name="Inputs 3" xfId="1184"/>
    <cellStyle name="Inputs Co" xfId="1185"/>
    <cellStyle name="Inputs_46EE.2011(v1.0)" xfId="1186"/>
    <cellStyle name="Linked Cell" xfId="1187"/>
    <cellStyle name="Millares [0]_RESULTS" xfId="1188"/>
    <cellStyle name="Millares_RESULTS" xfId="1189"/>
    <cellStyle name="Milliers [0]_RESULTS" xfId="1190"/>
    <cellStyle name="Milliers_RESULTS" xfId="1191"/>
    <cellStyle name="mnb" xfId="1192"/>
    <cellStyle name="Moneda [0]_RESULTS" xfId="1193"/>
    <cellStyle name="Moneda_RESULTS" xfId="1194"/>
    <cellStyle name="Monétaire [0]_RESULTS" xfId="1195"/>
    <cellStyle name="Monétaire_RESULTS" xfId="1196"/>
    <cellStyle name="Multiple" xfId="1197"/>
    <cellStyle name="Multiple1" xfId="1198"/>
    <cellStyle name="MultipleBelow" xfId="1199"/>
    <cellStyle name="namber" xfId="1200"/>
    <cellStyle name="Neutral" xfId="1201"/>
    <cellStyle name="Norma11l" xfId="106"/>
    <cellStyle name="normal" xfId="1202"/>
    <cellStyle name="Normal - Style1" xfId="1203"/>
    <cellStyle name="normal 10" xfId="1204"/>
    <cellStyle name="normal 11" xfId="1205"/>
    <cellStyle name="normal 12" xfId="1206"/>
    <cellStyle name="normal 13" xfId="1207"/>
    <cellStyle name="normal 14" xfId="1208"/>
    <cellStyle name="normal 15" xfId="1209"/>
    <cellStyle name="normal 16" xfId="1210"/>
    <cellStyle name="normal 17" xfId="1211"/>
    <cellStyle name="normal 18" xfId="1212"/>
    <cellStyle name="normal 19" xfId="1213"/>
    <cellStyle name="Normal 2" xfId="22"/>
    <cellStyle name="Normal 2 2" xfId="1215"/>
    <cellStyle name="Normal 2 3" xfId="1216"/>
    <cellStyle name="Normal 2 4" xfId="1217"/>
    <cellStyle name="Normal 2 5" xfId="1214"/>
    <cellStyle name="Normal 2_Общехоз." xfId="1218"/>
    <cellStyle name="normal 20" xfId="1219"/>
    <cellStyle name="normal 21" xfId="1220"/>
    <cellStyle name="normal 22" xfId="1221"/>
    <cellStyle name="normal 23" xfId="1222"/>
    <cellStyle name="normal 24" xfId="1223"/>
    <cellStyle name="normal 25" xfId="1224"/>
    <cellStyle name="normal 26" xfId="1225"/>
    <cellStyle name="normal 3" xfId="1226"/>
    <cellStyle name="normal 4" xfId="1227"/>
    <cellStyle name="normal 5" xfId="1228"/>
    <cellStyle name="normal 6" xfId="1229"/>
    <cellStyle name="normal 7" xfId="1230"/>
    <cellStyle name="normal 8" xfId="1231"/>
    <cellStyle name="normal 9" xfId="1232"/>
    <cellStyle name="Normal." xfId="1233"/>
    <cellStyle name="Normal_06_9m" xfId="1234"/>
    <cellStyle name="Normal1" xfId="107"/>
    <cellStyle name="Normal2" xfId="1235"/>
    <cellStyle name="NormalGB" xfId="1236"/>
    <cellStyle name="Normalny_24. 02. 97." xfId="1237"/>
    <cellStyle name="normбlnм_laroux" xfId="1238"/>
    <cellStyle name="Note" xfId="1239"/>
    <cellStyle name="number" xfId="1240"/>
    <cellStyle name="Ôčíŕíńîâűé [0]_(ňŕá 3č)" xfId="1241"/>
    <cellStyle name="Ôčíŕíńîâűé_(ňŕá 3č)" xfId="1242"/>
    <cellStyle name="Option" xfId="1243"/>
    <cellStyle name="Òûñÿ÷è [0]_cogs" xfId="1244"/>
    <cellStyle name="Òûñÿ÷è_cogs" xfId="1245"/>
    <cellStyle name="Output" xfId="1246"/>
    <cellStyle name="Page Number" xfId="1247"/>
    <cellStyle name="pb_page_heading_LS" xfId="1248"/>
    <cellStyle name="Percent_RS_Lianozovo-Samara_9m01" xfId="1249"/>
    <cellStyle name="Percent1" xfId="1250"/>
    <cellStyle name="Piug" xfId="1251"/>
    <cellStyle name="Plug" xfId="1252"/>
    <cellStyle name="Price_Body" xfId="108"/>
    <cellStyle name="prochrek" xfId="1253"/>
    <cellStyle name="Protected" xfId="1254"/>
    <cellStyle name="Salomon Logo" xfId="1255"/>
    <cellStyle name="SAPBEXaggData" xfId="1256"/>
    <cellStyle name="SAPBEXaggDataEmph" xfId="1257"/>
    <cellStyle name="SAPBEXaggItem" xfId="1258"/>
    <cellStyle name="SAPBEXaggItemX" xfId="1259"/>
    <cellStyle name="SAPBEXchaText" xfId="1260"/>
    <cellStyle name="SAPBEXexcBad7" xfId="1261"/>
    <cellStyle name="SAPBEXexcBad8" xfId="1262"/>
    <cellStyle name="SAPBEXexcBad9" xfId="1263"/>
    <cellStyle name="SAPBEXexcCritical4" xfId="1264"/>
    <cellStyle name="SAPBEXexcCritical5" xfId="1265"/>
    <cellStyle name="SAPBEXexcCritical6" xfId="1266"/>
    <cellStyle name="SAPBEXexcGood1" xfId="1267"/>
    <cellStyle name="SAPBEXexcGood2" xfId="1268"/>
    <cellStyle name="SAPBEXexcGood3" xfId="1269"/>
    <cellStyle name="SAPBEXfilterDrill" xfId="1270"/>
    <cellStyle name="SAPBEXfilterItem" xfId="1271"/>
    <cellStyle name="SAPBEXfilterText" xfId="1272"/>
    <cellStyle name="SAPBEXformats" xfId="1273"/>
    <cellStyle name="SAPBEXheaderItem" xfId="1274"/>
    <cellStyle name="SAPBEXheaderText" xfId="1275"/>
    <cellStyle name="SAPBEXHLevel0" xfId="1276"/>
    <cellStyle name="SAPBEXHLevel0X" xfId="1277"/>
    <cellStyle name="SAPBEXHLevel1" xfId="1278"/>
    <cellStyle name="SAPBEXHLevel1X" xfId="1279"/>
    <cellStyle name="SAPBEXHLevel2" xfId="1280"/>
    <cellStyle name="SAPBEXHLevel2X" xfId="1281"/>
    <cellStyle name="SAPBEXHLevel3" xfId="1282"/>
    <cellStyle name="SAPBEXHLevel3X" xfId="1283"/>
    <cellStyle name="SAPBEXinputData" xfId="1284"/>
    <cellStyle name="SAPBEXinputData 2" xfId="1285"/>
    <cellStyle name="SAPBEXinputData 3" xfId="1286"/>
    <cellStyle name="SAPBEXinputData 4" xfId="1287"/>
    <cellStyle name="SAPBEXresData" xfId="1288"/>
    <cellStyle name="SAPBEXresDataEmph" xfId="1289"/>
    <cellStyle name="SAPBEXresItem" xfId="1290"/>
    <cellStyle name="SAPBEXresItemX" xfId="1291"/>
    <cellStyle name="SAPBEXstdData" xfId="1292"/>
    <cellStyle name="SAPBEXstdDataEmph" xfId="1293"/>
    <cellStyle name="SAPBEXstdItem" xfId="1294"/>
    <cellStyle name="SAPBEXstdItemX" xfId="1295"/>
    <cellStyle name="SAPBEXtitle" xfId="1296"/>
    <cellStyle name="SAPBEXundefined" xfId="1297"/>
    <cellStyle name="st1" xfId="1298"/>
    <cellStyle name="Standard_NEGS" xfId="1299"/>
    <cellStyle name="Style 1" xfId="1300"/>
    <cellStyle name="Table Head" xfId="1301"/>
    <cellStyle name="Table Head Aligned" xfId="1302"/>
    <cellStyle name="Table Head Blue" xfId="1303"/>
    <cellStyle name="Table Head Green" xfId="1304"/>
    <cellStyle name="Table Head_Val_Sum_Graph" xfId="1305"/>
    <cellStyle name="Table Heading" xfId="1306"/>
    <cellStyle name="Table Heading 2" xfId="1307"/>
    <cellStyle name="Table Heading_BALANCE.TBO.2011YEAR(v1.1)" xfId="1308"/>
    <cellStyle name="Table Text" xfId="1309"/>
    <cellStyle name="Table Title" xfId="1310"/>
    <cellStyle name="Table Units" xfId="1311"/>
    <cellStyle name="Table_Header" xfId="1312"/>
    <cellStyle name="Text" xfId="1313"/>
    <cellStyle name="Text 1" xfId="1314"/>
    <cellStyle name="Text Head" xfId="1315"/>
    <cellStyle name="Text Head 1" xfId="1316"/>
    <cellStyle name="Title" xfId="1317"/>
    <cellStyle name="Total" xfId="1318"/>
    <cellStyle name="TotalCurrency" xfId="1319"/>
    <cellStyle name="Underline_Single" xfId="1320"/>
    <cellStyle name="Unit" xfId="1321"/>
    <cellStyle name="Warning Text" xfId="1322"/>
    <cellStyle name="year" xfId="1323"/>
    <cellStyle name="Акцент1 10" xfId="1325"/>
    <cellStyle name="Акцент1 11" xfId="1324"/>
    <cellStyle name="Акцент1 2" xfId="23"/>
    <cellStyle name="Акцент1 2 2" xfId="1326"/>
    <cellStyle name="Акцент1 3" xfId="1327"/>
    <cellStyle name="Акцент1 3 2" xfId="1328"/>
    <cellStyle name="Акцент1 4" xfId="1329"/>
    <cellStyle name="Акцент1 4 2" xfId="1330"/>
    <cellStyle name="Акцент1 5" xfId="1331"/>
    <cellStyle name="Акцент1 5 2" xfId="1332"/>
    <cellStyle name="Акцент1 6" xfId="1333"/>
    <cellStyle name="Акцент1 6 2" xfId="1334"/>
    <cellStyle name="Акцент1 7" xfId="1335"/>
    <cellStyle name="Акцент1 7 2" xfId="1336"/>
    <cellStyle name="Акцент1 8" xfId="1337"/>
    <cellStyle name="Акцент1 8 2" xfId="1338"/>
    <cellStyle name="Акцент1 9" xfId="1339"/>
    <cellStyle name="Акцент1 9 2" xfId="1340"/>
    <cellStyle name="Акцент2 10" xfId="1342"/>
    <cellStyle name="Акцент2 11" xfId="1341"/>
    <cellStyle name="Акцент2 2" xfId="24"/>
    <cellStyle name="Акцент2 2 2" xfId="1343"/>
    <cellStyle name="Акцент2 3" xfId="1344"/>
    <cellStyle name="Акцент2 3 2" xfId="1345"/>
    <cellStyle name="Акцент2 4" xfId="1346"/>
    <cellStyle name="Акцент2 4 2" xfId="1347"/>
    <cellStyle name="Акцент2 5" xfId="1348"/>
    <cellStyle name="Акцент2 5 2" xfId="1349"/>
    <cellStyle name="Акцент2 6" xfId="1350"/>
    <cellStyle name="Акцент2 6 2" xfId="1351"/>
    <cellStyle name="Акцент2 7" xfId="1352"/>
    <cellStyle name="Акцент2 7 2" xfId="1353"/>
    <cellStyle name="Акцент2 8" xfId="1354"/>
    <cellStyle name="Акцент2 8 2" xfId="1355"/>
    <cellStyle name="Акцент2 9" xfId="1356"/>
    <cellStyle name="Акцент2 9 2" xfId="1357"/>
    <cellStyle name="Акцент3 10" xfId="1359"/>
    <cellStyle name="Акцент3 11" xfId="1358"/>
    <cellStyle name="Акцент3 2" xfId="25"/>
    <cellStyle name="Акцент3 2 2" xfId="1360"/>
    <cellStyle name="Акцент3 3" xfId="1361"/>
    <cellStyle name="Акцент3 3 2" xfId="1362"/>
    <cellStyle name="Акцент3 4" xfId="1363"/>
    <cellStyle name="Акцент3 4 2" xfId="1364"/>
    <cellStyle name="Акцент3 5" xfId="1365"/>
    <cellStyle name="Акцент3 5 2" xfId="1366"/>
    <cellStyle name="Акцент3 6" xfId="1367"/>
    <cellStyle name="Акцент3 6 2" xfId="1368"/>
    <cellStyle name="Акцент3 7" xfId="1369"/>
    <cellStyle name="Акцент3 7 2" xfId="1370"/>
    <cellStyle name="Акцент3 8" xfId="1371"/>
    <cellStyle name="Акцент3 8 2" xfId="1372"/>
    <cellStyle name="Акцент3 9" xfId="1373"/>
    <cellStyle name="Акцент3 9 2" xfId="1374"/>
    <cellStyle name="Акцент4 10" xfId="1376"/>
    <cellStyle name="Акцент4 11" xfId="1375"/>
    <cellStyle name="Акцент4 2" xfId="26"/>
    <cellStyle name="Акцент4 2 2" xfId="1377"/>
    <cellStyle name="Акцент4 3" xfId="1378"/>
    <cellStyle name="Акцент4 3 2" xfId="1379"/>
    <cellStyle name="Акцент4 4" xfId="1380"/>
    <cellStyle name="Акцент4 4 2" xfId="1381"/>
    <cellStyle name="Акцент4 5" xfId="1382"/>
    <cellStyle name="Акцент4 5 2" xfId="1383"/>
    <cellStyle name="Акцент4 6" xfId="1384"/>
    <cellStyle name="Акцент4 6 2" xfId="1385"/>
    <cellStyle name="Акцент4 7" xfId="1386"/>
    <cellStyle name="Акцент4 7 2" xfId="1387"/>
    <cellStyle name="Акцент4 8" xfId="1388"/>
    <cellStyle name="Акцент4 8 2" xfId="1389"/>
    <cellStyle name="Акцент4 9" xfId="1390"/>
    <cellStyle name="Акцент4 9 2" xfId="1391"/>
    <cellStyle name="Акцент5 10" xfId="1393"/>
    <cellStyle name="Акцент5 11" xfId="1392"/>
    <cellStyle name="Акцент5 2" xfId="27"/>
    <cellStyle name="Акцент5 2 2" xfId="1394"/>
    <cellStyle name="Акцент5 3" xfId="1395"/>
    <cellStyle name="Акцент5 3 2" xfId="1396"/>
    <cellStyle name="Акцент5 4" xfId="1397"/>
    <cellStyle name="Акцент5 4 2" xfId="1398"/>
    <cellStyle name="Акцент5 5" xfId="1399"/>
    <cellStyle name="Акцент5 5 2" xfId="1400"/>
    <cellStyle name="Акцент5 6" xfId="1401"/>
    <cellStyle name="Акцент5 6 2" xfId="1402"/>
    <cellStyle name="Акцент5 7" xfId="1403"/>
    <cellStyle name="Акцент5 7 2" xfId="1404"/>
    <cellStyle name="Акцент5 8" xfId="1405"/>
    <cellStyle name="Акцент5 8 2" xfId="1406"/>
    <cellStyle name="Акцент5 9" xfId="1407"/>
    <cellStyle name="Акцент5 9 2" xfId="1408"/>
    <cellStyle name="Акцент6 10" xfId="1410"/>
    <cellStyle name="Акцент6 11" xfId="1409"/>
    <cellStyle name="Акцент6 2" xfId="28"/>
    <cellStyle name="Акцент6 2 2" xfId="1411"/>
    <cellStyle name="Акцент6 3" xfId="1412"/>
    <cellStyle name="Акцент6 3 2" xfId="1413"/>
    <cellStyle name="Акцент6 4" xfId="1414"/>
    <cellStyle name="Акцент6 4 2" xfId="1415"/>
    <cellStyle name="Акцент6 5" xfId="1416"/>
    <cellStyle name="Акцент6 5 2" xfId="1417"/>
    <cellStyle name="Акцент6 6" xfId="1418"/>
    <cellStyle name="Акцент6 6 2" xfId="1419"/>
    <cellStyle name="Акцент6 7" xfId="1420"/>
    <cellStyle name="Акцент6 7 2" xfId="1421"/>
    <cellStyle name="Акцент6 8" xfId="1422"/>
    <cellStyle name="Акцент6 8 2" xfId="1423"/>
    <cellStyle name="Акцент6 9" xfId="1424"/>
    <cellStyle name="Акцент6 9 2" xfId="1425"/>
    <cellStyle name="Беззащитный" xfId="109"/>
    <cellStyle name="Ввод  10" xfId="1427"/>
    <cellStyle name="Ввод  11" xfId="1426"/>
    <cellStyle name="Ввод  2" xfId="29"/>
    <cellStyle name="Ввод  2 2" xfId="1428"/>
    <cellStyle name="Ввод  2_46EE.2011(v1.0)" xfId="1429"/>
    <cellStyle name="Ввод  3" xfId="1430"/>
    <cellStyle name="Ввод  3 2" xfId="1431"/>
    <cellStyle name="Ввод  3_46EE.2011(v1.0)" xfId="1432"/>
    <cellStyle name="Ввод  4" xfId="1433"/>
    <cellStyle name="Ввод  4 2" xfId="1434"/>
    <cellStyle name="Ввод  4_46EE.2011(v1.0)" xfId="1435"/>
    <cellStyle name="Ввод  5" xfId="1436"/>
    <cellStyle name="Ввод  5 2" xfId="1437"/>
    <cellStyle name="Ввод  5_46EE.2011(v1.0)" xfId="1438"/>
    <cellStyle name="Ввод  6" xfId="1439"/>
    <cellStyle name="Ввод  6 2" xfId="1440"/>
    <cellStyle name="Ввод  6_46EE.2011(v1.0)" xfId="1441"/>
    <cellStyle name="Ввод  7" xfId="1442"/>
    <cellStyle name="Ввод  7 2" xfId="1443"/>
    <cellStyle name="Ввод  7_46EE.2011(v1.0)" xfId="1444"/>
    <cellStyle name="Ввод  8" xfId="1445"/>
    <cellStyle name="Ввод  8 2" xfId="1446"/>
    <cellStyle name="Ввод  8_46EE.2011(v1.0)" xfId="1447"/>
    <cellStyle name="Ввод  9" xfId="1448"/>
    <cellStyle name="Ввод  9 2" xfId="1449"/>
    <cellStyle name="Ввод  9_46EE.2011(v1.0)" xfId="1450"/>
    <cellStyle name="Верт. заголовок" xfId="1451"/>
    <cellStyle name="Вес_продукта" xfId="1452"/>
    <cellStyle name="Вывод 10" xfId="1454"/>
    <cellStyle name="Вывод 11" xfId="1453"/>
    <cellStyle name="Вывод 2" xfId="30"/>
    <cellStyle name="Вывод 2 2" xfId="1455"/>
    <cellStyle name="Вывод 2_46EE.2011(v1.0)" xfId="1456"/>
    <cellStyle name="Вывод 3" xfId="1457"/>
    <cellStyle name="Вывод 3 2" xfId="1458"/>
    <cellStyle name="Вывод 3_46EE.2011(v1.0)" xfId="1459"/>
    <cellStyle name="Вывод 4" xfId="1460"/>
    <cellStyle name="Вывод 4 2" xfId="1461"/>
    <cellStyle name="Вывод 4_46EE.2011(v1.0)" xfId="1462"/>
    <cellStyle name="Вывод 5" xfId="1463"/>
    <cellStyle name="Вывод 5 2" xfId="1464"/>
    <cellStyle name="Вывод 5_46EE.2011(v1.0)" xfId="1465"/>
    <cellStyle name="Вывод 6" xfId="1466"/>
    <cellStyle name="Вывод 6 2" xfId="1467"/>
    <cellStyle name="Вывод 6_46EE.2011(v1.0)" xfId="1468"/>
    <cellStyle name="Вывод 7" xfId="1469"/>
    <cellStyle name="Вывод 7 2" xfId="1470"/>
    <cellStyle name="Вывод 7_46EE.2011(v1.0)" xfId="1471"/>
    <cellStyle name="Вывод 8" xfId="1472"/>
    <cellStyle name="Вывод 8 2" xfId="1473"/>
    <cellStyle name="Вывод 8_46EE.2011(v1.0)" xfId="1474"/>
    <cellStyle name="Вывод 9" xfId="1475"/>
    <cellStyle name="Вывод 9 2" xfId="1476"/>
    <cellStyle name="Вывод 9_46EE.2011(v1.0)" xfId="1477"/>
    <cellStyle name="Вычисление 10" xfId="1479"/>
    <cellStyle name="Вычисление 11" xfId="1478"/>
    <cellStyle name="Вычисление 2" xfId="31"/>
    <cellStyle name="Вычисление 2 2" xfId="1480"/>
    <cellStyle name="Вычисление 2_46EE.2011(v1.0)" xfId="1481"/>
    <cellStyle name="Вычисление 3" xfId="1482"/>
    <cellStyle name="Вычисление 3 2" xfId="1483"/>
    <cellStyle name="Вычисление 3_46EE.2011(v1.0)" xfId="1484"/>
    <cellStyle name="Вычисление 4" xfId="1485"/>
    <cellStyle name="Вычисление 4 2" xfId="1486"/>
    <cellStyle name="Вычисление 4_46EE.2011(v1.0)" xfId="1487"/>
    <cellStyle name="Вычисление 5" xfId="1488"/>
    <cellStyle name="Вычисление 5 2" xfId="1489"/>
    <cellStyle name="Вычисление 5_46EE.2011(v1.0)" xfId="1490"/>
    <cellStyle name="Вычисление 6" xfId="1491"/>
    <cellStyle name="Вычисление 6 2" xfId="1492"/>
    <cellStyle name="Вычисление 6_46EE.2011(v1.0)" xfId="1493"/>
    <cellStyle name="Вычисление 7" xfId="1494"/>
    <cellStyle name="Вычисление 7 2" xfId="1495"/>
    <cellStyle name="Вычисление 7_46EE.2011(v1.0)" xfId="1496"/>
    <cellStyle name="Вычисление 8" xfId="1497"/>
    <cellStyle name="Вычисление 8 2" xfId="1498"/>
    <cellStyle name="Вычисление 8_46EE.2011(v1.0)" xfId="1499"/>
    <cellStyle name="Вычисление 9" xfId="1500"/>
    <cellStyle name="Вычисление 9 2" xfId="1501"/>
    <cellStyle name="Вычисление 9_46EE.2011(v1.0)" xfId="1502"/>
    <cellStyle name="Гиперссылка 2" xfId="1503"/>
    <cellStyle name="Гиперссылка 3" xfId="1504"/>
    <cellStyle name="Гиперссылка 4" xfId="1505"/>
    <cellStyle name="Группа" xfId="1506"/>
    <cellStyle name="Группа 0" xfId="1507"/>
    <cellStyle name="Группа 1" xfId="1508"/>
    <cellStyle name="Группа 2" xfId="1509"/>
    <cellStyle name="Группа 3" xfId="1510"/>
    <cellStyle name="Группа 4" xfId="1511"/>
    <cellStyle name="Группа 5" xfId="1512"/>
    <cellStyle name="Группа 6" xfId="1513"/>
    <cellStyle name="Группа 7" xfId="1514"/>
    <cellStyle name="Группа 8" xfId="1515"/>
    <cellStyle name="Группа_additional slides_04.12.03 _1" xfId="1516"/>
    <cellStyle name="ДАТА" xfId="1517"/>
    <cellStyle name="ДАТА 2" xfId="1518"/>
    <cellStyle name="ДАТА 3" xfId="1519"/>
    <cellStyle name="ДАТА 4" xfId="1520"/>
    <cellStyle name="ДАТА 5" xfId="1521"/>
    <cellStyle name="ДАТА 6" xfId="1522"/>
    <cellStyle name="ДАТА 7" xfId="1523"/>
    <cellStyle name="ДАТА 8" xfId="1524"/>
    <cellStyle name="ДАТА 9" xfId="1525"/>
    <cellStyle name="ДАТА_1" xfId="1526"/>
    <cellStyle name="Денежный 2" xfId="1527"/>
    <cellStyle name="Денежный 2 2" xfId="1528"/>
    <cellStyle name="Денежный 2_OREP.KU.2011.MONTHLY.02(v0.1)" xfId="1529"/>
    <cellStyle name="Заголовок" xfId="110"/>
    <cellStyle name="Заголовок 1 10" xfId="1531"/>
    <cellStyle name="Заголовок 1 11" xfId="1530"/>
    <cellStyle name="Заголовок 1 2" xfId="32"/>
    <cellStyle name="Заголовок 1 2 2" xfId="1532"/>
    <cellStyle name="Заголовок 1 2_46EE.2011(v1.0)" xfId="1533"/>
    <cellStyle name="Заголовок 1 3" xfId="1534"/>
    <cellStyle name="Заголовок 1 3 2" xfId="1535"/>
    <cellStyle name="Заголовок 1 3_46EE.2011(v1.0)" xfId="1536"/>
    <cellStyle name="Заголовок 1 4" xfId="1537"/>
    <cellStyle name="Заголовок 1 4 2" xfId="1538"/>
    <cellStyle name="Заголовок 1 4_46EE.2011(v1.0)" xfId="1539"/>
    <cellStyle name="Заголовок 1 5" xfId="1540"/>
    <cellStyle name="Заголовок 1 5 2" xfId="1541"/>
    <cellStyle name="Заголовок 1 5_46EE.2011(v1.0)" xfId="1542"/>
    <cellStyle name="Заголовок 1 6" xfId="1543"/>
    <cellStyle name="Заголовок 1 6 2" xfId="1544"/>
    <cellStyle name="Заголовок 1 6_46EE.2011(v1.0)" xfId="1545"/>
    <cellStyle name="Заголовок 1 7" xfId="1546"/>
    <cellStyle name="Заголовок 1 7 2" xfId="1547"/>
    <cellStyle name="Заголовок 1 7_46EE.2011(v1.0)" xfId="1548"/>
    <cellStyle name="Заголовок 1 8" xfId="1549"/>
    <cellStyle name="Заголовок 1 8 2" xfId="1550"/>
    <cellStyle name="Заголовок 1 8_46EE.2011(v1.0)" xfId="1551"/>
    <cellStyle name="Заголовок 1 9" xfId="1552"/>
    <cellStyle name="Заголовок 1 9 2" xfId="1553"/>
    <cellStyle name="Заголовок 1 9_46EE.2011(v1.0)" xfId="1554"/>
    <cellStyle name="Заголовок 2 10" xfId="1556"/>
    <cellStyle name="Заголовок 2 11" xfId="1555"/>
    <cellStyle name="Заголовок 2 2" xfId="33"/>
    <cellStyle name="Заголовок 2 2 2" xfId="1557"/>
    <cellStyle name="Заголовок 2 2_46EE.2011(v1.0)" xfId="1558"/>
    <cellStyle name="Заголовок 2 3" xfId="1559"/>
    <cellStyle name="Заголовок 2 3 2" xfId="1560"/>
    <cellStyle name="Заголовок 2 3_46EE.2011(v1.0)" xfId="1561"/>
    <cellStyle name="Заголовок 2 4" xfId="1562"/>
    <cellStyle name="Заголовок 2 4 2" xfId="1563"/>
    <cellStyle name="Заголовок 2 4_46EE.2011(v1.0)" xfId="1564"/>
    <cellStyle name="Заголовок 2 5" xfId="1565"/>
    <cellStyle name="Заголовок 2 5 2" xfId="1566"/>
    <cellStyle name="Заголовок 2 5_46EE.2011(v1.0)" xfId="1567"/>
    <cellStyle name="Заголовок 2 6" xfId="1568"/>
    <cellStyle name="Заголовок 2 6 2" xfId="1569"/>
    <cellStyle name="Заголовок 2 6_46EE.2011(v1.0)" xfId="1570"/>
    <cellStyle name="Заголовок 2 7" xfId="1571"/>
    <cellStyle name="Заголовок 2 7 2" xfId="1572"/>
    <cellStyle name="Заголовок 2 7_46EE.2011(v1.0)" xfId="1573"/>
    <cellStyle name="Заголовок 2 8" xfId="1574"/>
    <cellStyle name="Заголовок 2 8 2" xfId="1575"/>
    <cellStyle name="Заголовок 2 8_46EE.2011(v1.0)" xfId="1576"/>
    <cellStyle name="Заголовок 2 9" xfId="1577"/>
    <cellStyle name="Заголовок 2 9 2" xfId="1578"/>
    <cellStyle name="Заголовок 2 9_46EE.2011(v1.0)" xfId="1579"/>
    <cellStyle name="Заголовок 3 10" xfId="1581"/>
    <cellStyle name="Заголовок 3 11" xfId="1580"/>
    <cellStyle name="Заголовок 3 2" xfId="34"/>
    <cellStyle name="Заголовок 3 2 2" xfId="1582"/>
    <cellStyle name="Заголовок 3 2_46EE.2011(v1.0)" xfId="1583"/>
    <cellStyle name="Заголовок 3 3" xfId="1584"/>
    <cellStyle name="Заголовок 3 3 2" xfId="1585"/>
    <cellStyle name="Заголовок 3 3_46EE.2011(v1.0)" xfId="1586"/>
    <cellStyle name="Заголовок 3 4" xfId="1587"/>
    <cellStyle name="Заголовок 3 4 2" xfId="1588"/>
    <cellStyle name="Заголовок 3 4_46EE.2011(v1.0)" xfId="1589"/>
    <cellStyle name="Заголовок 3 5" xfId="1590"/>
    <cellStyle name="Заголовок 3 5 2" xfId="1591"/>
    <cellStyle name="Заголовок 3 5_46EE.2011(v1.0)" xfId="1592"/>
    <cellStyle name="Заголовок 3 6" xfId="1593"/>
    <cellStyle name="Заголовок 3 6 2" xfId="1594"/>
    <cellStyle name="Заголовок 3 6_46EE.2011(v1.0)" xfId="1595"/>
    <cellStyle name="Заголовок 3 7" xfId="1596"/>
    <cellStyle name="Заголовок 3 7 2" xfId="1597"/>
    <cellStyle name="Заголовок 3 7_46EE.2011(v1.0)" xfId="1598"/>
    <cellStyle name="Заголовок 3 8" xfId="1599"/>
    <cellStyle name="Заголовок 3 8 2" xfId="1600"/>
    <cellStyle name="Заголовок 3 8_46EE.2011(v1.0)" xfId="1601"/>
    <cellStyle name="Заголовок 3 9" xfId="1602"/>
    <cellStyle name="Заголовок 3 9 2" xfId="1603"/>
    <cellStyle name="Заголовок 3 9_46EE.2011(v1.0)" xfId="1604"/>
    <cellStyle name="Заголовок 4 10" xfId="1606"/>
    <cellStyle name="Заголовок 4 11" xfId="1605"/>
    <cellStyle name="Заголовок 4 2" xfId="35"/>
    <cellStyle name="Заголовок 4 2 2" xfId="1607"/>
    <cellStyle name="Заголовок 4 3" xfId="1608"/>
    <cellStyle name="Заголовок 4 3 2" xfId="1609"/>
    <cellStyle name="Заголовок 4 4" xfId="1610"/>
    <cellStyle name="Заголовок 4 4 2" xfId="1611"/>
    <cellStyle name="Заголовок 4 5" xfId="1612"/>
    <cellStyle name="Заголовок 4 5 2" xfId="1613"/>
    <cellStyle name="Заголовок 4 6" xfId="1614"/>
    <cellStyle name="Заголовок 4 6 2" xfId="1615"/>
    <cellStyle name="Заголовок 4 7" xfId="1616"/>
    <cellStyle name="Заголовок 4 7 2" xfId="1617"/>
    <cellStyle name="Заголовок 4 8" xfId="1618"/>
    <cellStyle name="Заголовок 4 8 2" xfId="1619"/>
    <cellStyle name="Заголовок 4 9" xfId="1620"/>
    <cellStyle name="Заголовок 4 9 2" xfId="1621"/>
    <cellStyle name="ЗАГОЛОВОК1" xfId="1622"/>
    <cellStyle name="ЗАГОЛОВОК2" xfId="1623"/>
    <cellStyle name="ЗаголовокСтолбца" xfId="111"/>
    <cellStyle name="Защитный" xfId="112"/>
    <cellStyle name="Значение" xfId="113"/>
    <cellStyle name="Зоголовок" xfId="1624"/>
    <cellStyle name="Итог 10" xfId="1626"/>
    <cellStyle name="Итог 11" xfId="1625"/>
    <cellStyle name="Итог 2" xfId="36"/>
    <cellStyle name="Итог 2 2" xfId="1627"/>
    <cellStyle name="Итог 2_46EE.2011(v1.0)" xfId="1628"/>
    <cellStyle name="Итог 3" xfId="1629"/>
    <cellStyle name="Итог 3 2" xfId="1630"/>
    <cellStyle name="Итог 3_46EE.2011(v1.0)" xfId="1631"/>
    <cellStyle name="Итог 4" xfId="1632"/>
    <cellStyle name="Итог 4 2" xfId="1633"/>
    <cellStyle name="Итог 4_46EE.2011(v1.0)" xfId="1634"/>
    <cellStyle name="Итог 5" xfId="1635"/>
    <cellStyle name="Итог 5 2" xfId="1636"/>
    <cellStyle name="Итог 5_46EE.2011(v1.0)" xfId="1637"/>
    <cellStyle name="Итог 6" xfId="1638"/>
    <cellStyle name="Итог 6 2" xfId="1639"/>
    <cellStyle name="Итог 6_46EE.2011(v1.0)" xfId="1640"/>
    <cellStyle name="Итог 7" xfId="1641"/>
    <cellStyle name="Итог 7 2" xfId="1642"/>
    <cellStyle name="Итог 7_46EE.2011(v1.0)" xfId="1643"/>
    <cellStyle name="Итог 8" xfId="1644"/>
    <cellStyle name="Итог 8 2" xfId="1645"/>
    <cellStyle name="Итог 8_46EE.2011(v1.0)" xfId="1646"/>
    <cellStyle name="Итог 9" xfId="1647"/>
    <cellStyle name="Итог 9 2" xfId="1648"/>
    <cellStyle name="Итог 9_46EE.2011(v1.0)" xfId="1649"/>
    <cellStyle name="Итого" xfId="1650"/>
    <cellStyle name="ИТОГОВЫЙ" xfId="1651"/>
    <cellStyle name="ИТОГОВЫЙ 2" xfId="1652"/>
    <cellStyle name="ИТОГОВЫЙ 3" xfId="1653"/>
    <cellStyle name="ИТОГОВЫЙ 4" xfId="1654"/>
    <cellStyle name="ИТОГОВЫЙ 5" xfId="1655"/>
    <cellStyle name="ИТОГОВЫЙ 6" xfId="1656"/>
    <cellStyle name="ИТОГОВЫЙ 7" xfId="1657"/>
    <cellStyle name="ИТОГОВЫЙ 8" xfId="1658"/>
    <cellStyle name="ИТОГОВЫЙ 9" xfId="1659"/>
    <cellStyle name="ИТОГОВЫЙ_1" xfId="1660"/>
    <cellStyle name="Контрольная ячейка 10" xfId="1662"/>
    <cellStyle name="Контрольная ячейка 11" xfId="1661"/>
    <cellStyle name="Контрольная ячейка 2" xfId="37"/>
    <cellStyle name="Контрольная ячейка 2 2" xfId="1663"/>
    <cellStyle name="Контрольная ячейка 2_46EE.2011(v1.0)" xfId="1664"/>
    <cellStyle name="Контрольная ячейка 3" xfId="1665"/>
    <cellStyle name="Контрольная ячейка 3 2" xfId="1666"/>
    <cellStyle name="Контрольная ячейка 3_46EE.2011(v1.0)" xfId="1667"/>
    <cellStyle name="Контрольная ячейка 4" xfId="1668"/>
    <cellStyle name="Контрольная ячейка 4 2" xfId="1669"/>
    <cellStyle name="Контрольная ячейка 4_46EE.2011(v1.0)" xfId="1670"/>
    <cellStyle name="Контрольная ячейка 5" xfId="1671"/>
    <cellStyle name="Контрольная ячейка 5 2" xfId="1672"/>
    <cellStyle name="Контрольная ячейка 5_46EE.2011(v1.0)" xfId="1673"/>
    <cellStyle name="Контрольная ячейка 6" xfId="1674"/>
    <cellStyle name="Контрольная ячейка 6 2" xfId="1675"/>
    <cellStyle name="Контрольная ячейка 6_46EE.2011(v1.0)" xfId="1676"/>
    <cellStyle name="Контрольная ячейка 7" xfId="1677"/>
    <cellStyle name="Контрольная ячейка 7 2" xfId="1678"/>
    <cellStyle name="Контрольная ячейка 7_46EE.2011(v1.0)" xfId="1679"/>
    <cellStyle name="Контрольная ячейка 8" xfId="1680"/>
    <cellStyle name="Контрольная ячейка 8 2" xfId="1681"/>
    <cellStyle name="Контрольная ячейка 8_46EE.2011(v1.0)" xfId="1682"/>
    <cellStyle name="Контрольная ячейка 9" xfId="1683"/>
    <cellStyle name="Контрольная ячейка 9 2" xfId="1684"/>
    <cellStyle name="Контрольная ячейка 9_46EE.2011(v1.0)" xfId="1685"/>
    <cellStyle name="Миша (бланки отчетности)" xfId="1686"/>
    <cellStyle name="Мои наименования показателей" xfId="114"/>
    <cellStyle name="Мои наименования показателей 10" xfId="1687"/>
    <cellStyle name="Мои наименования показателей 11" xfId="1688"/>
    <cellStyle name="Мои наименования показателей 2" xfId="1689"/>
    <cellStyle name="Мои наименования показателей 2 2" xfId="1690"/>
    <cellStyle name="Мои наименования показателей 2 3" xfId="1691"/>
    <cellStyle name="Мои наименования показателей 2 4" xfId="1692"/>
    <cellStyle name="Мои наименования показателей 2 5" xfId="1693"/>
    <cellStyle name="Мои наименования показателей 2 6" xfId="1694"/>
    <cellStyle name="Мои наименования показателей 2 7" xfId="1695"/>
    <cellStyle name="Мои наименования показателей 2 8" xfId="1696"/>
    <cellStyle name="Мои наименования показателей 2 9" xfId="1697"/>
    <cellStyle name="Мои наименования показателей 2_1" xfId="1698"/>
    <cellStyle name="Мои наименования показателей 3" xfId="1699"/>
    <cellStyle name="Мои наименования показателей 3 2" xfId="1700"/>
    <cellStyle name="Мои наименования показателей 3 3" xfId="1701"/>
    <cellStyle name="Мои наименования показателей 3 4" xfId="1702"/>
    <cellStyle name="Мои наименования показателей 3 5" xfId="1703"/>
    <cellStyle name="Мои наименования показателей 3 6" xfId="1704"/>
    <cellStyle name="Мои наименования показателей 3 7" xfId="1705"/>
    <cellStyle name="Мои наименования показателей 3 8" xfId="1706"/>
    <cellStyle name="Мои наименования показателей 3 9" xfId="1707"/>
    <cellStyle name="Мои наименования показателей 3_1" xfId="1708"/>
    <cellStyle name="Мои наименования показателей 4" xfId="1709"/>
    <cellStyle name="Мои наименования показателей 4 2" xfId="1710"/>
    <cellStyle name="Мои наименования показателей 4 3" xfId="1711"/>
    <cellStyle name="Мои наименования показателей 4 4" xfId="1712"/>
    <cellStyle name="Мои наименования показателей 4 5" xfId="1713"/>
    <cellStyle name="Мои наименования показателей 4 6" xfId="1714"/>
    <cellStyle name="Мои наименования показателей 4 7" xfId="1715"/>
    <cellStyle name="Мои наименования показателей 4 8" xfId="1716"/>
    <cellStyle name="Мои наименования показателей 4 9" xfId="1717"/>
    <cellStyle name="Мои наименования показателей 4_1" xfId="1718"/>
    <cellStyle name="Мои наименования показателей 5" xfId="1719"/>
    <cellStyle name="Мои наименования показателей 5 2" xfId="1720"/>
    <cellStyle name="Мои наименования показателей 5 3" xfId="1721"/>
    <cellStyle name="Мои наименования показателей 5 4" xfId="1722"/>
    <cellStyle name="Мои наименования показателей 5 5" xfId="1723"/>
    <cellStyle name="Мои наименования показателей 5 6" xfId="1724"/>
    <cellStyle name="Мои наименования показателей 5 7" xfId="1725"/>
    <cellStyle name="Мои наименования показателей 5 8" xfId="1726"/>
    <cellStyle name="Мои наименования показателей 5 9" xfId="1727"/>
    <cellStyle name="Мои наименования показателей 5_1" xfId="1728"/>
    <cellStyle name="Мои наименования показателей 6" xfId="1729"/>
    <cellStyle name="Мои наименования показателей 6 2" xfId="1730"/>
    <cellStyle name="Мои наименования показателей 6 3" xfId="1731"/>
    <cellStyle name="Мои наименования показателей 6_46EE.2011(v1.0)" xfId="1732"/>
    <cellStyle name="Мои наименования показателей 7" xfId="1733"/>
    <cellStyle name="Мои наименования показателей 7 2" xfId="1734"/>
    <cellStyle name="Мои наименования показателей 7 3" xfId="1735"/>
    <cellStyle name="Мои наименования показателей 7_46EE.2011(v1.0)" xfId="1736"/>
    <cellStyle name="Мои наименования показателей 8" xfId="1737"/>
    <cellStyle name="Мои наименования показателей 8 2" xfId="1738"/>
    <cellStyle name="Мои наименования показателей 8 3" xfId="1739"/>
    <cellStyle name="Мои наименования показателей 8_46EE.2011(v1.0)" xfId="1740"/>
    <cellStyle name="Мои наименования показателей 9" xfId="1741"/>
    <cellStyle name="Мои наименования показателей_46EE.2011" xfId="1742"/>
    <cellStyle name="Мой заголовок" xfId="115"/>
    <cellStyle name="Мой заголовок листа" xfId="116"/>
    <cellStyle name="назв фил" xfId="1743"/>
    <cellStyle name="Название 10" xfId="1745"/>
    <cellStyle name="Название 11" xfId="1744"/>
    <cellStyle name="Название 2" xfId="38"/>
    <cellStyle name="Название 2 2" xfId="1746"/>
    <cellStyle name="Название 3" xfId="1747"/>
    <cellStyle name="Название 3 2" xfId="1748"/>
    <cellStyle name="Название 4" xfId="1749"/>
    <cellStyle name="Название 4 2" xfId="1750"/>
    <cellStyle name="Название 5" xfId="1751"/>
    <cellStyle name="Название 5 2" xfId="1752"/>
    <cellStyle name="Название 6" xfId="1753"/>
    <cellStyle name="Название 6 2" xfId="1754"/>
    <cellStyle name="Название 7" xfId="1755"/>
    <cellStyle name="Название 7 2" xfId="1756"/>
    <cellStyle name="Название 8" xfId="1757"/>
    <cellStyle name="Название 8 2" xfId="1758"/>
    <cellStyle name="Название 9" xfId="1759"/>
    <cellStyle name="Название 9 2" xfId="1760"/>
    <cellStyle name="Невидимый" xfId="1761"/>
    <cellStyle name="Нейтральный 10" xfId="1763"/>
    <cellStyle name="Нейтральный 11" xfId="1762"/>
    <cellStyle name="Нейтральный 2" xfId="39"/>
    <cellStyle name="Нейтральный 2 2" xfId="1764"/>
    <cellStyle name="Нейтральный 3" xfId="1765"/>
    <cellStyle name="Нейтральный 3 2" xfId="1766"/>
    <cellStyle name="Нейтральный 4" xfId="1767"/>
    <cellStyle name="Нейтральный 4 2" xfId="1768"/>
    <cellStyle name="Нейтральный 5" xfId="1769"/>
    <cellStyle name="Нейтральный 5 2" xfId="1770"/>
    <cellStyle name="Нейтральный 6" xfId="1771"/>
    <cellStyle name="Нейтральный 6 2" xfId="1772"/>
    <cellStyle name="Нейтральный 7" xfId="1773"/>
    <cellStyle name="Нейтральный 7 2" xfId="1774"/>
    <cellStyle name="Нейтральный 8" xfId="1775"/>
    <cellStyle name="Нейтральный 8 2" xfId="1776"/>
    <cellStyle name="Нейтральный 9" xfId="1777"/>
    <cellStyle name="Нейтральный 9 2" xfId="1778"/>
    <cellStyle name="Низ1" xfId="1779"/>
    <cellStyle name="Низ2" xfId="1780"/>
    <cellStyle name="Обычный" xfId="0" builtinId="0"/>
    <cellStyle name="Обычный 10" xfId="1781"/>
    <cellStyle name="Обычный 10 2" xfId="2125"/>
    <cellStyle name="Обычный 100" xfId="2141"/>
    <cellStyle name="Обычный 11" xfId="1782"/>
    <cellStyle name="Обычный 11 2" xfId="1783"/>
    <cellStyle name="Обычный 11 3" xfId="1784"/>
    <cellStyle name="Обычный 11 4" xfId="2128"/>
    <cellStyle name="Обычный 11_46EE.2011(v1.2)" xfId="1785"/>
    <cellStyle name="Обычный 12" xfId="1786"/>
    <cellStyle name="Обычный 12 2" xfId="40"/>
    <cellStyle name="Обычный 12 3" xfId="2129"/>
    <cellStyle name="Обычный 13" xfId="1787"/>
    <cellStyle name="Обычный 13 2" xfId="2150"/>
    <cellStyle name="Обычный 14" xfId="1788"/>
    <cellStyle name="Обычный 15" xfId="136"/>
    <cellStyle name="Обычный 15 2" xfId="2149"/>
    <cellStyle name="Обычный 16" xfId="67"/>
    <cellStyle name="Обычный 2" xfId="3"/>
    <cellStyle name="Обычный 2 10" xfId="2124"/>
    <cellStyle name="Обычный 2 10 2" xfId="2151"/>
    <cellStyle name="Обычный 2 11" xfId="2126"/>
    <cellStyle name="Обычный 2 2" xfId="62"/>
    <cellStyle name="Обычный 2 2 2" xfId="1791"/>
    <cellStyle name="Обычный 2 2 2 28" xfId="2148"/>
    <cellStyle name="Обычный 2 2 3" xfId="1792"/>
    <cellStyle name="Обычный 2 2 4" xfId="1790"/>
    <cellStyle name="Обычный 2 2 5" xfId="134"/>
    <cellStyle name="Обычный 2 2_46EE.2011(v1.0)" xfId="1793"/>
    <cellStyle name="Обычный 2 3" xfId="1794"/>
    <cellStyle name="Обычный 2 3 2" xfId="1795"/>
    <cellStyle name="Обычный 2 3 3" xfId="1796"/>
    <cellStyle name="Обычный 2 3 4" xfId="2152"/>
    <cellStyle name="Обычный 2 3_46EE.2011(v1.0)" xfId="1797"/>
    <cellStyle name="Обычный 2 4" xfId="1798"/>
    <cellStyle name="Обычный 2 4 2" xfId="1799"/>
    <cellStyle name="Обычный 2 4 2 2" xfId="2131"/>
    <cellStyle name="Обычный 2 4 3" xfId="1800"/>
    <cellStyle name="Обычный 2 4 4" xfId="2130"/>
    <cellStyle name="Обычный 2 4_46EE.2011(v1.0)" xfId="1801"/>
    <cellStyle name="Обычный 2 5" xfId="1802"/>
    <cellStyle name="Обычный 2 5 2" xfId="1803"/>
    <cellStyle name="Обычный 2 5 3" xfId="1804"/>
    <cellStyle name="Обычный 2 5_46EE.2011(v1.0)" xfId="1805"/>
    <cellStyle name="Обычный 2 6" xfId="1806"/>
    <cellStyle name="Обычный 2 6 2" xfId="1807"/>
    <cellStyle name="Обычный 2 6 3" xfId="1808"/>
    <cellStyle name="Обычный 2 6_46EE.2011(v1.0)" xfId="1809"/>
    <cellStyle name="Обычный 2 7" xfId="1810"/>
    <cellStyle name="Обычный 2 8" xfId="1789"/>
    <cellStyle name="Обычный 2 9" xfId="68"/>
    <cellStyle name="Обычный 2_1" xfId="1811"/>
    <cellStyle name="Обычный 234" xfId="2143"/>
    <cellStyle name="Обычный 275" xfId="2144"/>
    <cellStyle name="Обычный 3" xfId="2"/>
    <cellStyle name="Обычный 3 2" xfId="41"/>
    <cellStyle name="Обычный 3 2 2" xfId="1813"/>
    <cellStyle name="Обычный 3 2 2 2" xfId="42"/>
    <cellStyle name="Обычный 3 21" xfId="63"/>
    <cellStyle name="Обычный 3 3" xfId="1814"/>
    <cellStyle name="Обычный 3 3 2" xfId="2133"/>
    <cellStyle name="Обычный 3 3 3" xfId="2132"/>
    <cellStyle name="Обычный 3 4" xfId="1815"/>
    <cellStyle name="Обычный 3 4 37" xfId="2145"/>
    <cellStyle name="Обычный 3 4 54" xfId="2156"/>
    <cellStyle name="Обычный 3 5" xfId="1812"/>
    <cellStyle name="Обычный 3_Общехоз." xfId="1816"/>
    <cellStyle name="Обычный 4" xfId="43"/>
    <cellStyle name="Обычный 4 2" xfId="44"/>
    <cellStyle name="Обычный 4 2 2" xfId="1819"/>
    <cellStyle name="Обычный 4 2 3" xfId="1820"/>
    <cellStyle name="Обычный 4 2 4" xfId="1821"/>
    <cellStyle name="Обычный 4 2 5" xfId="1818"/>
    <cellStyle name="Обычный 4 2 6" xfId="118"/>
    <cellStyle name="Обычный 4 2_BALANCE.WARM.2011YEAR(v1.5)" xfId="1822"/>
    <cellStyle name="Обычный 4 3" xfId="1817"/>
    <cellStyle name="Обычный 4 4" xfId="117"/>
    <cellStyle name="Обычный 4 5" xfId="2134"/>
    <cellStyle name="Обычный 4_ARMRAZR" xfId="1823"/>
    <cellStyle name="Обычный 5" xfId="45"/>
    <cellStyle name="Обычный 5 2" xfId="1824"/>
    <cellStyle name="Обычный 5 3" xfId="135"/>
    <cellStyle name="Обычный 5 4" xfId="2135"/>
    <cellStyle name="Обычный 50" xfId="119"/>
    <cellStyle name="Обычный 51" xfId="2146"/>
    <cellStyle name="Обычный 56" xfId="2122"/>
    <cellStyle name="Обычный 6" xfId="46"/>
    <cellStyle name="Обычный 6 2" xfId="47"/>
    <cellStyle name="Обычный 6 2 2" xfId="48"/>
    <cellStyle name="Обычный 6 2 3" xfId="49"/>
    <cellStyle name="Обычный 6 2 4" xfId="2137"/>
    <cellStyle name="Обычный 6 3" xfId="1825"/>
    <cellStyle name="Обычный 6 4" xfId="2136"/>
    <cellStyle name="Обычный 7" xfId="1"/>
    <cellStyle name="Обычный 7 2" xfId="50"/>
    <cellStyle name="Обычный 7 2 2" xfId="2138"/>
    <cellStyle name="Обычный 7 3" xfId="1826"/>
    <cellStyle name="Обычный 7 4" xfId="2121"/>
    <cellStyle name="Обычный 8" xfId="51"/>
    <cellStyle name="Обычный 8 2" xfId="1827"/>
    <cellStyle name="Обычный 8 3" xfId="2153"/>
    <cellStyle name="Обычный 9" xfId="1828"/>
    <cellStyle name="Обычный 9 2" xfId="2123"/>
    <cellStyle name="Обычный_Форматы по компаниям_last" xfId="52"/>
    <cellStyle name="Ошибка" xfId="1829"/>
    <cellStyle name="Плохой 10" xfId="1831"/>
    <cellStyle name="Плохой 11" xfId="1830"/>
    <cellStyle name="Плохой 2" xfId="53"/>
    <cellStyle name="Плохой 2 2" xfId="1832"/>
    <cellStyle name="Плохой 3" xfId="1833"/>
    <cellStyle name="Плохой 3 2" xfId="1834"/>
    <cellStyle name="Плохой 4" xfId="1835"/>
    <cellStyle name="Плохой 4 2" xfId="1836"/>
    <cellStyle name="Плохой 5" xfId="1837"/>
    <cellStyle name="Плохой 5 2" xfId="1838"/>
    <cellStyle name="Плохой 6" xfId="1839"/>
    <cellStyle name="Плохой 6 2" xfId="1840"/>
    <cellStyle name="Плохой 7" xfId="1841"/>
    <cellStyle name="Плохой 7 2" xfId="1842"/>
    <cellStyle name="Плохой 8" xfId="1843"/>
    <cellStyle name="Плохой 8 2" xfId="1844"/>
    <cellStyle name="Плохой 9" xfId="1845"/>
    <cellStyle name="Плохой 9 2" xfId="1846"/>
    <cellStyle name="По центру с переносом" xfId="1847"/>
    <cellStyle name="По центру с переносом 2" xfId="1848"/>
    <cellStyle name="По центру с переносом 3" xfId="1849"/>
    <cellStyle name="По центру с переносом 4" xfId="1850"/>
    <cellStyle name="По ширине с переносом" xfId="1851"/>
    <cellStyle name="По ширине с переносом 2" xfId="1852"/>
    <cellStyle name="По ширине с переносом 3" xfId="1853"/>
    <cellStyle name="По ширине с переносом 4" xfId="1854"/>
    <cellStyle name="Подгруппа" xfId="1855"/>
    <cellStyle name="Поле ввода" xfId="1856"/>
    <cellStyle name="Пояснение 10" xfId="1858"/>
    <cellStyle name="Пояснение 11" xfId="1857"/>
    <cellStyle name="Пояснение 2" xfId="54"/>
    <cellStyle name="Пояснение 2 2" xfId="1859"/>
    <cellStyle name="Пояснение 3" xfId="1860"/>
    <cellStyle name="Пояснение 3 2" xfId="1861"/>
    <cellStyle name="Пояснение 4" xfId="1862"/>
    <cellStyle name="Пояснение 4 2" xfId="1863"/>
    <cellStyle name="Пояснение 5" xfId="1864"/>
    <cellStyle name="Пояснение 5 2" xfId="1865"/>
    <cellStyle name="Пояснение 6" xfId="1866"/>
    <cellStyle name="Пояснение 6 2" xfId="1867"/>
    <cellStyle name="Пояснение 7" xfId="1868"/>
    <cellStyle name="Пояснение 7 2" xfId="1869"/>
    <cellStyle name="Пояснение 8" xfId="1870"/>
    <cellStyle name="Пояснение 8 2" xfId="1871"/>
    <cellStyle name="Пояснение 9" xfId="1872"/>
    <cellStyle name="Пояснение 9 2" xfId="1873"/>
    <cellStyle name="Примечание 10" xfId="1875"/>
    <cellStyle name="Примечание 10 2" xfId="1876"/>
    <cellStyle name="Примечание 10 3" xfId="1877"/>
    <cellStyle name="Примечание 10 4" xfId="1878"/>
    <cellStyle name="Примечание 10_46EE.2011(v1.0)" xfId="1879"/>
    <cellStyle name="Примечание 11" xfId="1880"/>
    <cellStyle name="Примечание 11 2" xfId="1881"/>
    <cellStyle name="Примечание 11 3" xfId="1882"/>
    <cellStyle name="Примечание 11 4" xfId="1883"/>
    <cellStyle name="Примечание 11_46EE.2011(v1.0)" xfId="1884"/>
    <cellStyle name="Примечание 12" xfId="1885"/>
    <cellStyle name="Примечание 12 2" xfId="1886"/>
    <cellStyle name="Примечание 12 3" xfId="1887"/>
    <cellStyle name="Примечание 12 4" xfId="1888"/>
    <cellStyle name="Примечание 12_46EE.2011(v1.0)" xfId="1889"/>
    <cellStyle name="Примечание 13" xfId="1890"/>
    <cellStyle name="Примечание 14" xfId="1891"/>
    <cellStyle name="Примечание 15" xfId="1892"/>
    <cellStyle name="Примечание 16" xfId="1893"/>
    <cellStyle name="Примечание 17" xfId="1894"/>
    <cellStyle name="Примечание 18" xfId="1895"/>
    <cellStyle name="Примечание 19" xfId="1896"/>
    <cellStyle name="Примечание 2" xfId="55"/>
    <cellStyle name="Примечание 2 10" xfId="1897"/>
    <cellStyle name="Примечание 2 2" xfId="1898"/>
    <cellStyle name="Примечание 2 3" xfId="1899"/>
    <cellStyle name="Примечание 2 4" xfId="1900"/>
    <cellStyle name="Примечание 2 5" xfId="1901"/>
    <cellStyle name="Примечание 2 6" xfId="1902"/>
    <cellStyle name="Примечание 2 7" xfId="1903"/>
    <cellStyle name="Примечание 2 8" xfId="1904"/>
    <cellStyle name="Примечание 2 9" xfId="1905"/>
    <cellStyle name="Примечание 2_46EE.2011(v1.0)" xfId="1906"/>
    <cellStyle name="Примечание 20" xfId="1907"/>
    <cellStyle name="Примечание 21" xfId="1908"/>
    <cellStyle name="Примечание 22" xfId="1909"/>
    <cellStyle name="Примечание 23" xfId="1910"/>
    <cellStyle name="Примечание 24" xfId="1911"/>
    <cellStyle name="Примечание 25" xfId="1912"/>
    <cellStyle name="Примечание 26" xfId="1913"/>
    <cellStyle name="Примечание 27" xfId="1914"/>
    <cellStyle name="Примечание 28" xfId="1915"/>
    <cellStyle name="Примечание 29" xfId="1916"/>
    <cellStyle name="Примечание 3" xfId="1917"/>
    <cellStyle name="Примечание 3 2" xfId="1918"/>
    <cellStyle name="Примечание 3 3" xfId="1919"/>
    <cellStyle name="Примечание 3 4" xfId="1920"/>
    <cellStyle name="Примечание 3 5" xfId="1921"/>
    <cellStyle name="Примечание 3 6" xfId="1922"/>
    <cellStyle name="Примечание 3 7" xfId="1923"/>
    <cellStyle name="Примечание 3 8" xfId="1924"/>
    <cellStyle name="Примечание 3 9" xfId="1925"/>
    <cellStyle name="Примечание 3_46EE.2011(v1.0)" xfId="1926"/>
    <cellStyle name="Примечание 30" xfId="1927"/>
    <cellStyle name="Примечание 31" xfId="1928"/>
    <cellStyle name="Примечание 32" xfId="1929"/>
    <cellStyle name="Примечание 33" xfId="1930"/>
    <cellStyle name="Примечание 34" xfId="1931"/>
    <cellStyle name="Примечание 35" xfId="1932"/>
    <cellStyle name="Примечание 36" xfId="1933"/>
    <cellStyle name="Примечание 37" xfId="1934"/>
    <cellStyle name="Примечание 38" xfId="1874"/>
    <cellStyle name="Примечание 4" xfId="1935"/>
    <cellStyle name="Примечание 4 2" xfId="1936"/>
    <cellStyle name="Примечание 4 3" xfId="1937"/>
    <cellStyle name="Примечание 4 4" xfId="1938"/>
    <cellStyle name="Примечание 4 5" xfId="1939"/>
    <cellStyle name="Примечание 4 6" xfId="1940"/>
    <cellStyle name="Примечание 4 7" xfId="1941"/>
    <cellStyle name="Примечание 4 8" xfId="1942"/>
    <cellStyle name="Примечание 4 9" xfId="1943"/>
    <cellStyle name="Примечание 4_46EE.2011(v1.0)" xfId="1944"/>
    <cellStyle name="Примечание 5" xfId="1945"/>
    <cellStyle name="Примечание 5 2" xfId="1946"/>
    <cellStyle name="Примечание 5 3" xfId="1947"/>
    <cellStyle name="Примечание 5 4" xfId="1948"/>
    <cellStyle name="Примечание 5 5" xfId="1949"/>
    <cellStyle name="Примечание 5 6" xfId="1950"/>
    <cellStyle name="Примечание 5 7" xfId="1951"/>
    <cellStyle name="Примечание 5 8" xfId="1952"/>
    <cellStyle name="Примечание 5 9" xfId="1953"/>
    <cellStyle name="Примечание 5_46EE.2011(v1.0)" xfId="1954"/>
    <cellStyle name="Примечание 6" xfId="1955"/>
    <cellStyle name="Примечание 6 2" xfId="1956"/>
    <cellStyle name="Примечание 6_46EE.2011(v1.0)" xfId="1957"/>
    <cellStyle name="Примечание 7" xfId="1958"/>
    <cellStyle name="Примечание 7 2" xfId="1959"/>
    <cellStyle name="Примечание 7_46EE.2011(v1.0)" xfId="1960"/>
    <cellStyle name="Примечание 8" xfId="1961"/>
    <cellStyle name="Примечание 8 2" xfId="1962"/>
    <cellStyle name="Примечание 8_46EE.2011(v1.0)" xfId="1963"/>
    <cellStyle name="Примечание 9" xfId="1964"/>
    <cellStyle name="Примечание 9 2" xfId="1965"/>
    <cellStyle name="Примечание 9_46EE.2011(v1.0)" xfId="1966"/>
    <cellStyle name="Продукт" xfId="1967"/>
    <cellStyle name="Процентный 10" xfId="1968"/>
    <cellStyle name="Процентный 2" xfId="64"/>
    <cellStyle name="Процентный 2 2" xfId="1969"/>
    <cellStyle name="Процентный 2 2 2" xfId="1970"/>
    <cellStyle name="Процентный 2 2 3" xfId="1971"/>
    <cellStyle name="Процентный 2 2 4" xfId="1972"/>
    <cellStyle name="Процентный 2 3" xfId="1973"/>
    <cellStyle name="Процентный 2 3 2" xfId="1974"/>
    <cellStyle name="Процентный 2 3 3" xfId="1975"/>
    <cellStyle name="Процентный 2 3 4" xfId="1976"/>
    <cellStyle name="Процентный 2 4" xfId="1977"/>
    <cellStyle name="Процентный 2 5" xfId="1978"/>
    <cellStyle name="Процентный 2 6" xfId="1979"/>
    <cellStyle name="Процентный 2 7" xfId="120"/>
    <cellStyle name="Процентный 3" xfId="65"/>
    <cellStyle name="Процентный 3 2" xfId="1981"/>
    <cellStyle name="Процентный 3 3" xfId="1982"/>
    <cellStyle name="Процентный 3 4" xfId="1983"/>
    <cellStyle name="Процентный 3 5" xfId="1980"/>
    <cellStyle name="Процентный 3 6" xfId="121"/>
    <cellStyle name="Процентный 4" xfId="1984"/>
    <cellStyle name="Процентный 4 2" xfId="1985"/>
    <cellStyle name="Процентный 4 3" xfId="1986"/>
    <cellStyle name="Процентный 4 4" xfId="1987"/>
    <cellStyle name="Процентный 5" xfId="1988"/>
    <cellStyle name="Процентный 9" xfId="1989"/>
    <cellStyle name="Разница" xfId="1990"/>
    <cellStyle name="Рамки" xfId="1991"/>
    <cellStyle name="Сводная таблица" xfId="1992"/>
    <cellStyle name="Связанная ячейка 10" xfId="1994"/>
    <cellStyle name="Связанная ячейка 11" xfId="1993"/>
    <cellStyle name="Связанная ячейка 2" xfId="56"/>
    <cellStyle name="Связанная ячейка 2 2" xfId="1995"/>
    <cellStyle name="Связанная ячейка 2_46EE.2011(v1.0)" xfId="1996"/>
    <cellStyle name="Связанная ячейка 3" xfId="1997"/>
    <cellStyle name="Связанная ячейка 3 2" xfId="1998"/>
    <cellStyle name="Связанная ячейка 3_46EE.2011(v1.0)" xfId="1999"/>
    <cellStyle name="Связанная ячейка 4" xfId="2000"/>
    <cellStyle name="Связанная ячейка 4 2" xfId="2001"/>
    <cellStyle name="Связанная ячейка 4_46EE.2011(v1.0)" xfId="2002"/>
    <cellStyle name="Связанная ячейка 5" xfId="2003"/>
    <cellStyle name="Связанная ячейка 5 2" xfId="2004"/>
    <cellStyle name="Связанная ячейка 5_46EE.2011(v1.0)" xfId="2005"/>
    <cellStyle name="Связанная ячейка 6" xfId="2006"/>
    <cellStyle name="Связанная ячейка 6 2" xfId="2007"/>
    <cellStyle name="Связанная ячейка 6_46EE.2011(v1.0)" xfId="2008"/>
    <cellStyle name="Связанная ячейка 7" xfId="2009"/>
    <cellStyle name="Связанная ячейка 7 2" xfId="2010"/>
    <cellStyle name="Связанная ячейка 7_46EE.2011(v1.0)" xfId="2011"/>
    <cellStyle name="Связанная ячейка 8" xfId="2012"/>
    <cellStyle name="Связанная ячейка 8 2" xfId="2013"/>
    <cellStyle name="Связанная ячейка 8_46EE.2011(v1.0)" xfId="2014"/>
    <cellStyle name="Связанная ячейка 9" xfId="2015"/>
    <cellStyle name="Связанная ячейка 9 2" xfId="2016"/>
    <cellStyle name="Связанная ячейка 9_46EE.2011(v1.0)" xfId="2017"/>
    <cellStyle name="Стиль 1" xfId="66"/>
    <cellStyle name="Стиль 1 10" xfId="2139"/>
    <cellStyle name="Стиль 1 2" xfId="123"/>
    <cellStyle name="Стиль 1 2 2" xfId="2020"/>
    <cellStyle name="Стиль 1 2 3" xfId="2019"/>
    <cellStyle name="Стиль 1 2_BALANCE.TBO.2011YEAR(v1.1)" xfId="2021"/>
    <cellStyle name="Стиль 1 3" xfId="2018"/>
    <cellStyle name="Стиль 1 4" xfId="122"/>
    <cellStyle name="Стиль 2" xfId="2022"/>
    <cellStyle name="Субсчет" xfId="2023"/>
    <cellStyle name="Счет" xfId="2024"/>
    <cellStyle name="ТЕКСТ" xfId="2025"/>
    <cellStyle name="ТЕКСТ 2" xfId="2026"/>
    <cellStyle name="ТЕКСТ 3" xfId="2027"/>
    <cellStyle name="ТЕКСТ 4" xfId="2028"/>
    <cellStyle name="ТЕКСТ 5" xfId="2029"/>
    <cellStyle name="ТЕКСТ 6" xfId="2030"/>
    <cellStyle name="ТЕКСТ 7" xfId="2031"/>
    <cellStyle name="ТЕКСТ 8" xfId="2032"/>
    <cellStyle name="ТЕКСТ 9" xfId="2033"/>
    <cellStyle name="Текст предупреждения 10" xfId="2035"/>
    <cellStyle name="Текст предупреждения 11" xfId="2034"/>
    <cellStyle name="Текст предупреждения 2" xfId="57"/>
    <cellStyle name="Текст предупреждения 2 2" xfId="2036"/>
    <cellStyle name="Текст предупреждения 3" xfId="2037"/>
    <cellStyle name="Текст предупреждения 3 2" xfId="2038"/>
    <cellStyle name="Текст предупреждения 4" xfId="2039"/>
    <cellStyle name="Текст предупреждения 4 2" xfId="2040"/>
    <cellStyle name="Текст предупреждения 5" xfId="2041"/>
    <cellStyle name="Текст предупреждения 5 2" xfId="2042"/>
    <cellStyle name="Текст предупреждения 6" xfId="2043"/>
    <cellStyle name="Текст предупреждения 6 2" xfId="2044"/>
    <cellStyle name="Текст предупреждения 7" xfId="2045"/>
    <cellStyle name="Текст предупреждения 7 2" xfId="2046"/>
    <cellStyle name="Текст предупреждения 8" xfId="2047"/>
    <cellStyle name="Текст предупреждения 8 2" xfId="2048"/>
    <cellStyle name="Текст предупреждения 9" xfId="2049"/>
    <cellStyle name="Текст предупреждения 9 2" xfId="2050"/>
    <cellStyle name="Текстовый" xfId="124"/>
    <cellStyle name="Текстовый 2" xfId="2051"/>
    <cellStyle name="Текстовый 3" xfId="2052"/>
    <cellStyle name="Текстовый 4" xfId="2053"/>
    <cellStyle name="Текстовый 5" xfId="2054"/>
    <cellStyle name="Текстовый 6" xfId="2055"/>
    <cellStyle name="Текстовый 7" xfId="2056"/>
    <cellStyle name="Текстовый 8" xfId="2057"/>
    <cellStyle name="Текстовый 9" xfId="2058"/>
    <cellStyle name="Текстовый_1" xfId="2059"/>
    <cellStyle name="Тысячи [0]_22гк" xfId="2060"/>
    <cellStyle name="Тысячи_22гк" xfId="2061"/>
    <cellStyle name="ФИКСИРОВАННЫЙ" xfId="2062"/>
    <cellStyle name="ФИКСИРОВАННЫЙ 2" xfId="2063"/>
    <cellStyle name="ФИКСИРОВАННЫЙ 3" xfId="2064"/>
    <cellStyle name="ФИКСИРОВАННЫЙ 4" xfId="2065"/>
    <cellStyle name="ФИКСИРОВАННЫЙ 5" xfId="2066"/>
    <cellStyle name="ФИКСИРОВАННЫЙ 6" xfId="2067"/>
    <cellStyle name="ФИКСИРОВАННЫЙ 7" xfId="2068"/>
    <cellStyle name="ФИКСИРОВАННЫЙ 8" xfId="2069"/>
    <cellStyle name="ФИКСИРОВАННЫЙ 9" xfId="2070"/>
    <cellStyle name="ФИКСИРОВАННЫЙ_1" xfId="2071"/>
    <cellStyle name="Финансовый 2" xfId="58"/>
    <cellStyle name="Финансовый 2 2" xfId="2073"/>
    <cellStyle name="Финансовый 2 2 2" xfId="2074"/>
    <cellStyle name="Финансовый 2 2 2 2" xfId="2142"/>
    <cellStyle name="Финансовый 2 2 2 2 2" xfId="59"/>
    <cellStyle name="Финансовый 2 2 2 2 2 2" xfId="2147"/>
    <cellStyle name="Финансовый 2 2 3" xfId="2140"/>
    <cellStyle name="Финансовый 2 2_OREP.KU.2011.MONTHLY.02(v0.1)" xfId="2075"/>
    <cellStyle name="Финансовый 2 3" xfId="2076"/>
    <cellStyle name="Финансовый 2 4" xfId="2072"/>
    <cellStyle name="Финансовый 2 5" xfId="125"/>
    <cellStyle name="Финансовый 2 6" xfId="2154"/>
    <cellStyle name="Финансовый 2_46EE.2011(v1.0)" xfId="2077"/>
    <cellStyle name="Финансовый 3" xfId="60"/>
    <cellStyle name="Финансовый 3 2" xfId="2078"/>
    <cellStyle name="Финансовый 3 2 2" xfId="2079"/>
    <cellStyle name="Финансовый 3 3" xfId="2080"/>
    <cellStyle name="Финансовый 3 4" xfId="2081"/>
    <cellStyle name="Финансовый 3 5" xfId="2082"/>
    <cellStyle name="Финансовый 3 6" xfId="126"/>
    <cellStyle name="Финансовый 3 7" xfId="2155"/>
    <cellStyle name="Финансовый 3_ARMRAZR" xfId="2083"/>
    <cellStyle name="Финансовый 4" xfId="127"/>
    <cellStyle name="Финансовый 4 2" xfId="2085"/>
    <cellStyle name="Финансовый 4 3" xfId="2084"/>
    <cellStyle name="Финансовый 4_TEHSHEET" xfId="2086"/>
    <cellStyle name="Финансовый 5" xfId="128"/>
    <cellStyle name="Финансовый 5 2" xfId="129"/>
    <cellStyle name="Финансовый 5 3" xfId="2087"/>
    <cellStyle name="Финансовый 6" xfId="2088"/>
    <cellStyle name="Финансовый0[0]_FU_bal" xfId="2089"/>
    <cellStyle name="Формула" xfId="130"/>
    <cellStyle name="Формула 2" xfId="2090"/>
    <cellStyle name="Формула_A РТ 2009 Рязаньэнерго" xfId="2091"/>
    <cellStyle name="ФормулаВБ" xfId="131"/>
    <cellStyle name="ФормулаНаКонтроль" xfId="132"/>
    <cellStyle name="Хороший 10" xfId="2093"/>
    <cellStyle name="Хороший 11" xfId="2092"/>
    <cellStyle name="Хороший 2" xfId="61"/>
    <cellStyle name="Хороший 2 2" xfId="2094"/>
    <cellStyle name="Хороший 3" xfId="2095"/>
    <cellStyle name="Хороший 3 2" xfId="2096"/>
    <cellStyle name="Хороший 4" xfId="2097"/>
    <cellStyle name="Хороший 4 2" xfId="2098"/>
    <cellStyle name="Хороший 5" xfId="2099"/>
    <cellStyle name="Хороший 5 2" xfId="2100"/>
    <cellStyle name="Хороший 6" xfId="2101"/>
    <cellStyle name="Хороший 6 2" xfId="2102"/>
    <cellStyle name="Хороший 7" xfId="2103"/>
    <cellStyle name="Хороший 7 2" xfId="2104"/>
    <cellStyle name="Хороший 8" xfId="2105"/>
    <cellStyle name="Хороший 8 2" xfId="2106"/>
    <cellStyle name="Хороший 9" xfId="2107"/>
    <cellStyle name="Хороший 9 2" xfId="2108"/>
    <cellStyle name="Цена_продукта" xfId="2109"/>
    <cellStyle name="Цифры по центру с десятыми" xfId="2110"/>
    <cellStyle name="Цифры по центру с десятыми 2" xfId="2111"/>
    <cellStyle name="Цифры по центру с десятыми 3" xfId="2112"/>
    <cellStyle name="Цифры по центру с десятыми 4" xfId="2113"/>
    <cellStyle name="число" xfId="2114"/>
    <cellStyle name="Џђћ–…ќ’ќ›‰" xfId="133"/>
    <cellStyle name="Џђћ–…ќ’ќ›‰ 2" xfId="2115"/>
    <cellStyle name="Шапка" xfId="2116"/>
    <cellStyle name="Шапка таблицы" xfId="2117"/>
    <cellStyle name="ШАУ" xfId="2118"/>
    <cellStyle name="標準_PL-CF sheet" xfId="2119"/>
    <cellStyle name="䁺_x0001_" xfId="21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view="pageBreakPreview" zoomScale="60" zoomScaleNormal="60" workbookViewId="0">
      <selection activeCell="P13" sqref="P13"/>
    </sheetView>
  </sheetViews>
  <sheetFormatPr defaultRowHeight="15"/>
  <sheetData>
    <row r="1" spans="1:11" ht="15.75">
      <c r="K1" s="171" t="s">
        <v>489</v>
      </c>
    </row>
    <row r="2" spans="1:11" ht="15.75" customHeight="1">
      <c r="F2" s="244" t="s">
        <v>508</v>
      </c>
      <c r="G2" s="244"/>
      <c r="H2" s="244"/>
      <c r="I2" s="244"/>
      <c r="J2" s="244"/>
      <c r="K2" s="244"/>
    </row>
    <row r="3" spans="1:11" ht="15.75" customHeight="1">
      <c r="G3" s="244" t="s">
        <v>509</v>
      </c>
      <c r="H3" s="244"/>
      <c r="I3" s="244"/>
      <c r="J3" s="244"/>
      <c r="K3" s="244"/>
    </row>
    <row r="4" spans="1:11" ht="15.75" customHeight="1">
      <c r="I4" s="244" t="s">
        <v>510</v>
      </c>
      <c r="J4" s="244"/>
      <c r="K4" s="244"/>
    </row>
    <row r="5" spans="1:11" ht="15.75" customHeight="1">
      <c r="I5" s="171"/>
      <c r="K5" s="171" t="s">
        <v>518</v>
      </c>
    </row>
    <row r="6" spans="1:11" ht="15.75">
      <c r="I6" s="171"/>
      <c r="K6" s="171" t="s">
        <v>490</v>
      </c>
    </row>
    <row r="7" spans="1:11" ht="15.75">
      <c r="I7" s="171"/>
    </row>
    <row r="16" spans="1:11" ht="18.75">
      <c r="A16" s="245" t="s">
        <v>491</v>
      </c>
      <c r="B16" s="245"/>
      <c r="C16" s="245"/>
      <c r="D16" s="245"/>
      <c r="E16" s="245"/>
      <c r="F16" s="245"/>
      <c r="G16" s="245"/>
      <c r="H16" s="245"/>
      <c r="I16" s="245"/>
      <c r="J16" s="245"/>
      <c r="K16" s="245"/>
    </row>
    <row r="17" spans="1:11" ht="18.75">
      <c r="A17" s="246" t="s">
        <v>511</v>
      </c>
      <c r="B17" s="246"/>
      <c r="C17" s="246"/>
      <c r="D17" s="246"/>
      <c r="E17" s="246"/>
      <c r="F17" s="246"/>
      <c r="G17" s="246"/>
      <c r="H17" s="246"/>
      <c r="I17" s="246"/>
      <c r="J17" s="246"/>
      <c r="K17" s="246"/>
    </row>
    <row r="18" spans="1:11" ht="18.75">
      <c r="A18" s="245" t="s">
        <v>519</v>
      </c>
      <c r="B18" s="245"/>
      <c r="C18" s="245"/>
      <c r="D18" s="245"/>
      <c r="E18" s="245"/>
      <c r="F18" s="245"/>
      <c r="G18" s="245"/>
      <c r="H18" s="245"/>
      <c r="I18" s="245"/>
      <c r="J18" s="245"/>
      <c r="K18" s="245"/>
    </row>
    <row r="19" spans="1:11" ht="60.75" customHeight="1">
      <c r="A19" s="247" t="s">
        <v>517</v>
      </c>
      <c r="B19" s="245"/>
      <c r="C19" s="245"/>
      <c r="D19" s="245"/>
      <c r="E19" s="245"/>
      <c r="F19" s="245"/>
      <c r="G19" s="245"/>
      <c r="H19" s="245"/>
      <c r="I19" s="245"/>
      <c r="J19" s="245"/>
      <c r="K19" s="245"/>
    </row>
    <row r="20" spans="1:11" ht="18.75">
      <c r="A20" s="245"/>
      <c r="B20" s="245"/>
      <c r="C20" s="245"/>
      <c r="D20" s="245"/>
      <c r="E20" s="245"/>
      <c r="F20" s="245"/>
      <c r="G20" s="245"/>
      <c r="H20" s="245"/>
      <c r="I20" s="245"/>
      <c r="J20" s="245"/>
      <c r="K20" s="245"/>
    </row>
    <row r="21" spans="1:11" ht="18.75">
      <c r="A21" s="245"/>
      <c r="B21" s="245"/>
      <c r="C21" s="245"/>
      <c r="D21" s="245"/>
      <c r="E21" s="245"/>
      <c r="F21" s="245"/>
      <c r="G21" s="245"/>
      <c r="H21" s="245"/>
      <c r="I21" s="245"/>
      <c r="J21" s="245"/>
      <c r="K21" s="245"/>
    </row>
    <row r="22" spans="1:11" ht="18.75">
      <c r="A22" s="245"/>
      <c r="B22" s="245"/>
      <c r="C22" s="245"/>
      <c r="D22" s="245"/>
      <c r="E22" s="245"/>
      <c r="F22" s="245"/>
      <c r="G22" s="245"/>
      <c r="H22" s="245"/>
      <c r="I22" s="245"/>
      <c r="J22" s="245"/>
      <c r="K22" s="245"/>
    </row>
    <row r="23" spans="1:11" ht="18.75">
      <c r="A23" s="245"/>
      <c r="B23" s="245"/>
      <c r="C23" s="245"/>
      <c r="D23" s="245"/>
      <c r="E23" s="245"/>
      <c r="F23" s="245"/>
      <c r="G23" s="245"/>
      <c r="H23" s="245"/>
      <c r="I23" s="245"/>
      <c r="J23" s="245"/>
      <c r="K23" s="245"/>
    </row>
    <row r="24" spans="1:11" ht="18.75">
      <c r="A24" s="245"/>
      <c r="B24" s="245"/>
      <c r="C24" s="245"/>
      <c r="D24" s="245"/>
      <c r="E24" s="245"/>
      <c r="F24" s="245"/>
      <c r="G24" s="245"/>
      <c r="H24" s="245"/>
      <c r="I24" s="245"/>
      <c r="J24" s="245"/>
      <c r="K24" s="245"/>
    </row>
    <row r="41" spans="1:10" ht="18.75">
      <c r="A41" s="172"/>
    </row>
    <row r="42" spans="1:10" ht="18.75">
      <c r="A42" s="172"/>
    </row>
    <row r="43" spans="1:10" ht="18.75">
      <c r="A43" s="172"/>
      <c r="J43" s="173"/>
    </row>
    <row r="48" spans="1:10" ht="18.75">
      <c r="A48" s="172"/>
      <c r="J48" s="173"/>
    </row>
    <row r="50" spans="1:10" ht="18.75">
      <c r="A50" s="172"/>
    </row>
    <row r="51" spans="1:10" ht="18.75">
      <c r="J51" s="173"/>
    </row>
  </sheetData>
  <mergeCells count="12">
    <mergeCell ref="A24:K24"/>
    <mergeCell ref="A16:K16"/>
    <mergeCell ref="A17:K17"/>
    <mergeCell ref="A18:K18"/>
    <mergeCell ref="A19:K19"/>
    <mergeCell ref="A20:K20"/>
    <mergeCell ref="A21:K21"/>
    <mergeCell ref="F2:K2"/>
    <mergeCell ref="G3:K3"/>
    <mergeCell ref="I4:K4"/>
    <mergeCell ref="A22:K22"/>
    <mergeCell ref="A23:K23"/>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5" sqref="A5:C5"/>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1" t="s">
        <v>531</v>
      </c>
      <c r="B5" s="251"/>
      <c r="C5" s="251"/>
      <c r="D5" s="166"/>
      <c r="E5" s="166"/>
      <c r="F5" s="166"/>
      <c r="G5" s="166"/>
      <c r="H5" s="166"/>
      <c r="I5" s="166"/>
      <c r="J5" s="166"/>
    </row>
    <row r="6" spans="1:22" s="11" customFormat="1" ht="18.75">
      <c r="A6" s="16"/>
      <c r="F6" s="15"/>
      <c r="G6" s="15"/>
      <c r="H6" s="14"/>
    </row>
    <row r="7" spans="1:22" s="11" customFormat="1" ht="18.75">
      <c r="A7" s="255" t="s">
        <v>10</v>
      </c>
      <c r="B7" s="255"/>
      <c r="C7" s="255"/>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6" t="s">
        <v>512</v>
      </c>
      <c r="B9" s="256"/>
      <c r="C9" s="256"/>
      <c r="D9" s="7"/>
      <c r="E9" s="7"/>
      <c r="F9" s="7"/>
      <c r="G9" s="7"/>
      <c r="H9" s="7"/>
      <c r="I9" s="12"/>
      <c r="J9" s="12"/>
      <c r="K9" s="12"/>
      <c r="L9" s="12"/>
      <c r="M9" s="12"/>
      <c r="N9" s="12"/>
      <c r="O9" s="12"/>
      <c r="P9" s="12"/>
      <c r="Q9" s="12"/>
      <c r="R9" s="12"/>
      <c r="S9" s="12"/>
      <c r="T9" s="12"/>
      <c r="U9" s="12"/>
      <c r="V9" s="12"/>
    </row>
    <row r="10" spans="1:22" s="11" customFormat="1" ht="18.75">
      <c r="A10" s="252" t="s">
        <v>9</v>
      </c>
      <c r="B10" s="252"/>
      <c r="C10" s="252"/>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7" t="s">
        <v>516</v>
      </c>
      <c r="B12" s="257"/>
      <c r="C12" s="257"/>
      <c r="D12" s="7"/>
      <c r="E12" s="7"/>
      <c r="F12" s="7"/>
      <c r="G12" s="7"/>
      <c r="H12" s="7"/>
      <c r="I12" s="12"/>
      <c r="J12" s="12"/>
      <c r="K12" s="12"/>
      <c r="L12" s="12"/>
      <c r="M12" s="12"/>
      <c r="N12" s="12"/>
      <c r="O12" s="12"/>
      <c r="P12" s="12"/>
      <c r="Q12" s="12"/>
      <c r="R12" s="12"/>
      <c r="S12" s="12"/>
      <c r="T12" s="12"/>
      <c r="U12" s="12"/>
      <c r="V12" s="12"/>
    </row>
    <row r="13" spans="1:22" s="11" customFormat="1" ht="18.75">
      <c r="A13" s="252" t="s">
        <v>8</v>
      </c>
      <c r="B13" s="252"/>
      <c r="C13" s="252"/>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18.75" customHeight="1">
      <c r="A15" s="247" t="s">
        <v>515</v>
      </c>
      <c r="B15" s="247"/>
      <c r="C15" s="247"/>
      <c r="D15" s="231"/>
      <c r="E15" s="231"/>
      <c r="F15" s="231"/>
      <c r="G15" s="231"/>
      <c r="H15" s="231"/>
      <c r="I15" s="231"/>
      <c r="J15" s="231"/>
      <c r="K15" s="231"/>
      <c r="L15" s="7"/>
      <c r="M15" s="7"/>
      <c r="N15" s="7"/>
      <c r="O15" s="7"/>
      <c r="P15" s="7"/>
      <c r="Q15" s="7"/>
      <c r="R15" s="7"/>
      <c r="S15" s="7"/>
      <c r="T15" s="7"/>
      <c r="U15" s="7"/>
      <c r="V15" s="7"/>
    </row>
    <row r="16" spans="1:22" s="3" customFormat="1" ht="15" customHeight="1">
      <c r="A16" s="252" t="s">
        <v>7</v>
      </c>
      <c r="B16" s="252"/>
      <c r="C16" s="252"/>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3" t="s">
        <v>471</v>
      </c>
      <c r="B18" s="254"/>
      <c r="C18" s="254"/>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323</v>
      </c>
      <c r="C22" s="174" t="s">
        <v>501</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494</v>
      </c>
      <c r="C23" s="191" t="s">
        <v>496</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48"/>
      <c r="B24" s="249"/>
      <c r="C24" s="250"/>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3" t="s">
        <v>420</v>
      </c>
      <c r="C25" s="36" t="s">
        <v>512</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3" t="s">
        <v>75</v>
      </c>
      <c r="C26" s="36" t="s">
        <v>506</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3" t="s">
        <v>74</v>
      </c>
      <c r="C27" s="36" t="s">
        <v>506</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3" t="s">
        <v>421</v>
      </c>
      <c r="C28" s="36"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3" t="s">
        <v>422</v>
      </c>
      <c r="C29" s="36"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3" t="s">
        <v>423</v>
      </c>
      <c r="C30" s="36"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424</v>
      </c>
      <c r="C31" s="36"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425</v>
      </c>
      <c r="C32" s="36"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426</v>
      </c>
      <c r="C33" s="163" t="s">
        <v>493</v>
      </c>
      <c r="D33" s="35"/>
      <c r="E33" s="35"/>
      <c r="F33" s="35"/>
      <c r="G33" s="35"/>
      <c r="H33" s="34"/>
      <c r="I33" s="34"/>
      <c r="J33" s="34"/>
      <c r="K33" s="34"/>
      <c r="L33" s="34"/>
      <c r="M33" s="34"/>
      <c r="N33" s="34"/>
      <c r="O33" s="34"/>
      <c r="P33" s="34"/>
      <c r="Q33" s="34"/>
      <c r="R33" s="34"/>
      <c r="S33" s="33"/>
      <c r="T33" s="33"/>
      <c r="U33" s="33"/>
      <c r="V33" s="33"/>
    </row>
    <row r="34" spans="1:22" ht="111" customHeight="1">
      <c r="A34" s="26" t="s">
        <v>440</v>
      </c>
      <c r="B34" s="41" t="s">
        <v>427</v>
      </c>
      <c r="C34" s="163" t="s">
        <v>493</v>
      </c>
      <c r="D34" s="25"/>
      <c r="E34" s="25"/>
      <c r="F34" s="25"/>
      <c r="G34" s="25"/>
      <c r="H34" s="25"/>
      <c r="I34" s="25"/>
      <c r="J34" s="25"/>
      <c r="K34" s="25"/>
      <c r="L34" s="25"/>
      <c r="M34" s="25"/>
      <c r="N34" s="25"/>
      <c r="O34" s="25"/>
      <c r="P34" s="25"/>
      <c r="Q34" s="25"/>
      <c r="R34" s="25"/>
      <c r="S34" s="25"/>
      <c r="T34" s="25"/>
      <c r="U34" s="25"/>
      <c r="V34" s="25"/>
    </row>
    <row r="35" spans="1:22" ht="58.5" customHeight="1">
      <c r="A35" s="26" t="s">
        <v>430</v>
      </c>
      <c r="B35" s="41" t="s">
        <v>72</v>
      </c>
      <c r="C35" s="36" t="s">
        <v>492</v>
      </c>
      <c r="D35" s="25"/>
      <c r="E35" s="25"/>
      <c r="F35" s="25"/>
      <c r="G35" s="25"/>
      <c r="H35" s="25"/>
      <c r="I35" s="25"/>
      <c r="J35" s="25"/>
      <c r="K35" s="25"/>
      <c r="L35" s="25"/>
      <c r="M35" s="25"/>
      <c r="N35" s="25"/>
      <c r="O35" s="25"/>
      <c r="P35" s="25"/>
      <c r="Q35" s="25"/>
      <c r="R35" s="25"/>
      <c r="S35" s="25"/>
      <c r="T35" s="25"/>
      <c r="U35" s="25"/>
      <c r="V35" s="25"/>
    </row>
    <row r="36" spans="1:22" ht="51.75" customHeight="1">
      <c r="A36" s="26" t="s">
        <v>441</v>
      </c>
      <c r="B36" s="41" t="s">
        <v>428</v>
      </c>
      <c r="C36" s="36" t="s">
        <v>492</v>
      </c>
      <c r="D36" s="25"/>
      <c r="E36" s="25"/>
      <c r="F36" s="25"/>
      <c r="G36" s="25"/>
      <c r="H36" s="25"/>
      <c r="I36" s="25"/>
      <c r="J36" s="25"/>
      <c r="K36" s="25"/>
      <c r="L36" s="25"/>
      <c r="M36" s="25"/>
      <c r="N36" s="25"/>
      <c r="O36" s="25"/>
      <c r="P36" s="25"/>
      <c r="Q36" s="25"/>
      <c r="R36" s="25"/>
      <c r="S36" s="25"/>
      <c r="T36" s="25"/>
      <c r="U36" s="25"/>
      <c r="V36" s="25"/>
    </row>
    <row r="37" spans="1:22" ht="43.5" customHeight="1">
      <c r="A37" s="26" t="s">
        <v>431</v>
      </c>
      <c r="B37" s="41" t="s">
        <v>429</v>
      </c>
      <c r="C37" s="36" t="s">
        <v>334</v>
      </c>
      <c r="D37" s="25"/>
      <c r="E37" s="25"/>
      <c r="F37" s="25"/>
      <c r="G37" s="25"/>
      <c r="H37" s="25"/>
      <c r="I37" s="25"/>
      <c r="J37" s="25"/>
      <c r="K37" s="25"/>
      <c r="L37" s="25"/>
      <c r="M37" s="25"/>
      <c r="N37" s="25"/>
      <c r="O37" s="25"/>
      <c r="P37" s="25"/>
      <c r="Q37" s="25"/>
      <c r="R37" s="25"/>
      <c r="S37" s="25"/>
      <c r="T37" s="25"/>
      <c r="U37" s="25"/>
      <c r="V37" s="25"/>
    </row>
    <row r="38" spans="1:22" ht="43.5" customHeight="1">
      <c r="A38" s="26" t="s">
        <v>442</v>
      </c>
      <c r="B38" s="41" t="s">
        <v>236</v>
      </c>
      <c r="C38" s="36" t="s">
        <v>492</v>
      </c>
      <c r="D38" s="25"/>
      <c r="E38" s="25"/>
      <c r="F38" s="25"/>
      <c r="G38" s="25"/>
      <c r="H38" s="25"/>
      <c r="I38" s="25"/>
      <c r="J38" s="25"/>
      <c r="K38" s="25"/>
      <c r="L38" s="25"/>
      <c r="M38" s="25"/>
      <c r="N38" s="25"/>
      <c r="O38" s="25"/>
      <c r="P38" s="25"/>
      <c r="Q38" s="25"/>
      <c r="R38" s="25"/>
      <c r="S38" s="25"/>
      <c r="T38" s="25"/>
      <c r="U38" s="25"/>
      <c r="V38" s="25"/>
    </row>
    <row r="39" spans="1:22" ht="23.25" customHeight="1">
      <c r="A39" s="248"/>
      <c r="B39" s="249"/>
      <c r="C39" s="250"/>
      <c r="D39" s="25"/>
      <c r="E39" s="25"/>
      <c r="F39" s="25"/>
      <c r="G39" s="25"/>
      <c r="H39" s="25"/>
      <c r="I39" s="25"/>
      <c r="J39" s="25"/>
      <c r="K39" s="25"/>
      <c r="L39" s="25"/>
      <c r="M39" s="25"/>
      <c r="N39" s="25"/>
      <c r="O39" s="25"/>
      <c r="P39" s="25"/>
      <c r="Q39" s="25"/>
      <c r="R39" s="25"/>
      <c r="S39" s="25"/>
      <c r="T39" s="25"/>
      <c r="U39" s="25"/>
      <c r="V39" s="25"/>
    </row>
    <row r="40" spans="1:22" ht="63">
      <c r="A40" s="26" t="s">
        <v>432</v>
      </c>
      <c r="B40" s="41" t="s">
        <v>484</v>
      </c>
      <c r="C40" s="201" t="str">
        <f>A15</f>
        <v>Приобретение мобильной электротехнической лаборатории</v>
      </c>
      <c r="D40" s="25"/>
      <c r="E40" s="25"/>
      <c r="F40" s="25"/>
      <c r="G40" s="25"/>
      <c r="H40" s="25"/>
      <c r="I40" s="25"/>
      <c r="J40" s="25"/>
      <c r="K40" s="25"/>
      <c r="L40" s="25"/>
      <c r="M40" s="25"/>
      <c r="N40" s="25"/>
      <c r="O40" s="25"/>
      <c r="P40" s="25"/>
      <c r="Q40" s="25"/>
      <c r="R40" s="25"/>
      <c r="S40" s="25"/>
      <c r="T40" s="25"/>
      <c r="U40" s="25"/>
      <c r="V40" s="25"/>
    </row>
    <row r="41" spans="1:22" ht="105.75" customHeight="1">
      <c r="A41" s="26" t="s">
        <v>443</v>
      </c>
      <c r="B41" s="41" t="s">
        <v>466</v>
      </c>
      <c r="C41" s="2" t="s">
        <v>334</v>
      </c>
      <c r="D41" s="25"/>
      <c r="E41" s="25"/>
      <c r="F41" s="25"/>
      <c r="G41" s="25"/>
      <c r="H41" s="25"/>
      <c r="I41" s="25"/>
      <c r="J41" s="25"/>
      <c r="K41" s="25"/>
      <c r="L41" s="25"/>
      <c r="M41" s="25"/>
      <c r="N41" s="25"/>
      <c r="O41" s="25"/>
      <c r="P41" s="25"/>
      <c r="Q41" s="25"/>
      <c r="R41" s="25"/>
      <c r="S41" s="25"/>
      <c r="T41" s="25"/>
      <c r="U41" s="25"/>
      <c r="V41" s="25"/>
    </row>
    <row r="42" spans="1:22" ht="83.25" customHeight="1">
      <c r="A42" s="26" t="s">
        <v>433</v>
      </c>
      <c r="B42" s="41" t="s">
        <v>481</v>
      </c>
      <c r="C42" s="2" t="s">
        <v>334</v>
      </c>
      <c r="D42" s="25"/>
      <c r="E42" s="25"/>
      <c r="F42" s="25"/>
      <c r="G42" s="25"/>
      <c r="H42" s="25"/>
      <c r="I42" s="25"/>
      <c r="J42" s="25"/>
      <c r="K42" s="25"/>
      <c r="L42" s="25"/>
      <c r="M42" s="25"/>
      <c r="N42" s="25"/>
      <c r="O42" s="25"/>
      <c r="P42" s="25"/>
      <c r="Q42" s="25"/>
      <c r="R42" s="25"/>
      <c r="S42" s="25"/>
      <c r="T42" s="25"/>
      <c r="U42" s="25"/>
      <c r="V42" s="25"/>
    </row>
    <row r="43" spans="1:22" ht="186" customHeight="1">
      <c r="A43" s="26" t="s">
        <v>446</v>
      </c>
      <c r="B43" s="41" t="s">
        <v>447</v>
      </c>
      <c r="C43" s="2" t="s">
        <v>334</v>
      </c>
      <c r="D43" s="25"/>
      <c r="E43" s="25"/>
      <c r="F43" s="25"/>
      <c r="G43" s="25"/>
      <c r="H43" s="25"/>
      <c r="I43" s="25"/>
      <c r="J43" s="25"/>
      <c r="K43" s="25"/>
      <c r="L43" s="25"/>
      <c r="M43" s="25"/>
      <c r="N43" s="25"/>
      <c r="O43" s="25"/>
      <c r="P43" s="25"/>
      <c r="Q43" s="25"/>
      <c r="R43" s="25"/>
      <c r="S43" s="25"/>
      <c r="T43" s="25"/>
      <c r="U43" s="25"/>
      <c r="V43" s="25"/>
    </row>
    <row r="44" spans="1:22" ht="111" customHeight="1">
      <c r="A44" s="26" t="s">
        <v>434</v>
      </c>
      <c r="B44" s="41" t="s">
        <v>472</v>
      </c>
      <c r="C44" s="188" t="s">
        <v>497</v>
      </c>
      <c r="D44" s="25"/>
      <c r="E44" s="25"/>
      <c r="F44" s="25"/>
      <c r="G44" s="25"/>
      <c r="H44" s="25"/>
      <c r="I44" s="25"/>
      <c r="J44" s="25"/>
      <c r="K44" s="25"/>
      <c r="L44" s="25"/>
      <c r="M44" s="25"/>
      <c r="N44" s="25"/>
      <c r="O44" s="25"/>
      <c r="P44" s="25"/>
      <c r="Q44" s="25"/>
      <c r="R44" s="25"/>
      <c r="S44" s="25"/>
      <c r="T44" s="25"/>
      <c r="U44" s="25"/>
      <c r="V44" s="25"/>
    </row>
    <row r="45" spans="1:22" ht="120" customHeight="1">
      <c r="A45" s="26" t="s">
        <v>467</v>
      </c>
      <c r="B45" s="41" t="s">
        <v>473</v>
      </c>
      <c r="C45" s="2" t="s">
        <v>334</v>
      </c>
      <c r="D45" s="25"/>
      <c r="E45" s="25"/>
      <c r="F45" s="25"/>
      <c r="G45" s="25"/>
      <c r="H45" s="25"/>
      <c r="I45" s="25"/>
      <c r="J45" s="25"/>
      <c r="K45" s="25"/>
      <c r="L45" s="25"/>
      <c r="M45" s="25"/>
      <c r="N45" s="25"/>
      <c r="O45" s="25"/>
      <c r="P45" s="25"/>
      <c r="Q45" s="25"/>
      <c r="R45" s="25"/>
      <c r="S45" s="25"/>
      <c r="T45" s="25"/>
      <c r="U45" s="25"/>
      <c r="V45" s="25"/>
    </row>
    <row r="46" spans="1:22" ht="101.25" customHeight="1">
      <c r="A46" s="26" t="s">
        <v>435</v>
      </c>
      <c r="B46" s="41" t="s">
        <v>474</v>
      </c>
      <c r="C46" s="190" t="s">
        <v>497</v>
      </c>
      <c r="D46" s="25"/>
      <c r="E46" s="25"/>
      <c r="F46" s="25"/>
      <c r="G46" s="25"/>
      <c r="H46" s="25"/>
      <c r="I46" s="25"/>
      <c r="J46" s="25"/>
      <c r="K46" s="25"/>
      <c r="L46" s="25"/>
      <c r="M46" s="25"/>
      <c r="N46" s="25"/>
      <c r="O46" s="25"/>
      <c r="P46" s="25"/>
      <c r="Q46" s="25"/>
      <c r="R46" s="25"/>
      <c r="S46" s="25"/>
      <c r="T46" s="25"/>
      <c r="U46" s="25"/>
      <c r="V46" s="25"/>
    </row>
    <row r="47" spans="1:22" ht="18.75" customHeight="1">
      <c r="A47" s="248"/>
      <c r="B47" s="249"/>
      <c r="C47" s="250"/>
      <c r="D47" s="25"/>
      <c r="E47" s="25"/>
      <c r="F47" s="25"/>
      <c r="G47" s="25"/>
      <c r="H47" s="25"/>
      <c r="I47" s="25"/>
      <c r="J47" s="25"/>
      <c r="K47" s="25"/>
      <c r="L47" s="25"/>
      <c r="M47" s="25"/>
      <c r="N47" s="25"/>
      <c r="O47" s="25"/>
      <c r="P47" s="25"/>
      <c r="Q47" s="25"/>
      <c r="R47" s="25"/>
      <c r="S47" s="25"/>
      <c r="T47" s="25"/>
      <c r="U47" s="25"/>
      <c r="V47" s="25"/>
    </row>
    <row r="48" spans="1:22" ht="75.75" customHeight="1">
      <c r="A48" s="26" t="s">
        <v>468</v>
      </c>
      <c r="B48" s="41" t="s">
        <v>482</v>
      </c>
      <c r="C48" s="240">
        <f>C49*1.2</f>
        <v>11.627004000000001</v>
      </c>
      <c r="D48" s="25"/>
      <c r="E48" s="25"/>
      <c r="F48" s="25"/>
      <c r="G48" s="25"/>
      <c r="H48" s="25"/>
      <c r="I48" s="25"/>
      <c r="J48" s="25"/>
      <c r="K48" s="25"/>
      <c r="L48" s="25"/>
      <c r="M48" s="25"/>
      <c r="N48" s="25"/>
      <c r="O48" s="25"/>
      <c r="P48" s="25"/>
      <c r="Q48" s="25"/>
      <c r="R48" s="25"/>
      <c r="S48" s="25"/>
      <c r="T48" s="25"/>
      <c r="U48" s="25"/>
      <c r="V48" s="25"/>
    </row>
    <row r="49" spans="1:22" ht="71.25" customHeight="1">
      <c r="A49" s="26" t="s">
        <v>436</v>
      </c>
      <c r="B49" s="41" t="s">
        <v>483</v>
      </c>
      <c r="C49" s="241">
        <v>9.6891700000000007</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S7"/>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1" t="s">
        <v>531</v>
      </c>
      <c r="B4" s="251"/>
      <c r="C4" s="251"/>
      <c r="D4" s="251"/>
      <c r="E4" s="251"/>
      <c r="F4" s="251"/>
      <c r="G4" s="251"/>
      <c r="H4" s="251"/>
      <c r="I4" s="251"/>
      <c r="J4" s="251"/>
      <c r="K4" s="251"/>
      <c r="L4" s="251"/>
      <c r="M4" s="251"/>
      <c r="N4" s="251"/>
      <c r="O4" s="251"/>
      <c r="P4" s="251"/>
      <c r="Q4" s="251"/>
      <c r="R4" s="251"/>
      <c r="S4" s="251"/>
    </row>
    <row r="5" spans="1:28" s="11" customFormat="1" ht="15.75">
      <c r="A5" s="16"/>
    </row>
    <row r="6" spans="1:28" s="11" customFormat="1" ht="18.75">
      <c r="A6" s="255" t="s">
        <v>10</v>
      </c>
      <c r="B6" s="255"/>
      <c r="C6" s="255"/>
      <c r="D6" s="255"/>
      <c r="E6" s="255"/>
      <c r="F6" s="255"/>
      <c r="G6" s="255"/>
      <c r="H6" s="255"/>
      <c r="I6" s="255"/>
      <c r="J6" s="255"/>
      <c r="K6" s="255"/>
      <c r="L6" s="255"/>
      <c r="M6" s="255"/>
      <c r="N6" s="255"/>
      <c r="O6" s="255"/>
      <c r="P6" s="255"/>
      <c r="Q6" s="255"/>
      <c r="R6" s="255"/>
      <c r="S6" s="255"/>
      <c r="T6" s="12"/>
      <c r="U6" s="12"/>
      <c r="V6" s="12"/>
      <c r="W6" s="12"/>
      <c r="X6" s="12"/>
      <c r="Y6" s="12"/>
      <c r="Z6" s="12"/>
      <c r="AA6" s="12"/>
      <c r="AB6" s="12"/>
    </row>
    <row r="7" spans="1:28" s="11" customFormat="1" ht="18.75">
      <c r="A7" s="255"/>
      <c r="B7" s="255"/>
      <c r="C7" s="255"/>
      <c r="D7" s="255"/>
      <c r="E7" s="255"/>
      <c r="F7" s="255"/>
      <c r="G7" s="255"/>
      <c r="H7" s="255"/>
      <c r="I7" s="255"/>
      <c r="J7" s="255"/>
      <c r="K7" s="255"/>
      <c r="L7" s="255"/>
      <c r="M7" s="255"/>
      <c r="N7" s="255"/>
      <c r="O7" s="255"/>
      <c r="P7" s="255"/>
      <c r="Q7" s="255"/>
      <c r="R7" s="255"/>
      <c r="S7" s="255"/>
      <c r="T7" s="12"/>
      <c r="U7" s="12"/>
      <c r="V7" s="12"/>
      <c r="W7" s="12"/>
      <c r="X7" s="12"/>
      <c r="Y7" s="12"/>
      <c r="Z7" s="12"/>
      <c r="AA7" s="12"/>
      <c r="AB7" s="12"/>
    </row>
    <row r="8" spans="1:28" s="11" customFormat="1" ht="18.75">
      <c r="A8" s="256" t="s">
        <v>512</v>
      </c>
      <c r="B8" s="256"/>
      <c r="C8" s="256"/>
      <c r="D8" s="256"/>
      <c r="E8" s="256"/>
      <c r="F8" s="256"/>
      <c r="G8" s="256"/>
      <c r="H8" s="256"/>
      <c r="I8" s="256"/>
      <c r="J8" s="256"/>
      <c r="K8" s="256"/>
      <c r="L8" s="256"/>
      <c r="M8" s="256"/>
      <c r="N8" s="256"/>
      <c r="O8" s="256"/>
      <c r="P8" s="256"/>
      <c r="Q8" s="256"/>
      <c r="R8" s="256"/>
      <c r="S8" s="256"/>
      <c r="T8" s="12"/>
      <c r="U8" s="12"/>
      <c r="V8" s="12"/>
      <c r="W8" s="12"/>
      <c r="X8" s="12"/>
      <c r="Y8" s="12"/>
      <c r="Z8" s="12"/>
      <c r="AA8" s="12"/>
      <c r="AB8" s="12"/>
    </row>
    <row r="9" spans="1:28" s="11" customFormat="1" ht="18.75">
      <c r="A9" s="252" t="s">
        <v>9</v>
      </c>
      <c r="B9" s="252"/>
      <c r="C9" s="252"/>
      <c r="D9" s="252"/>
      <c r="E9" s="252"/>
      <c r="F9" s="252"/>
      <c r="G9" s="252"/>
      <c r="H9" s="252"/>
      <c r="I9" s="252"/>
      <c r="J9" s="252"/>
      <c r="K9" s="252"/>
      <c r="L9" s="252"/>
      <c r="M9" s="252"/>
      <c r="N9" s="252"/>
      <c r="O9" s="252"/>
      <c r="P9" s="252"/>
      <c r="Q9" s="252"/>
      <c r="R9" s="252"/>
      <c r="S9" s="252"/>
      <c r="T9" s="12"/>
      <c r="U9" s="12"/>
      <c r="V9" s="12"/>
      <c r="W9" s="12"/>
      <c r="X9" s="12"/>
      <c r="Y9" s="12"/>
      <c r="Z9" s="12"/>
      <c r="AA9" s="12"/>
      <c r="AB9" s="12"/>
    </row>
    <row r="10" spans="1:28" s="11" customFormat="1" ht="18.75">
      <c r="A10" s="255"/>
      <c r="B10" s="255"/>
      <c r="C10" s="255"/>
      <c r="D10" s="255"/>
      <c r="E10" s="255"/>
      <c r="F10" s="255"/>
      <c r="G10" s="255"/>
      <c r="H10" s="255"/>
      <c r="I10" s="255"/>
      <c r="J10" s="255"/>
      <c r="K10" s="255"/>
      <c r="L10" s="255"/>
      <c r="M10" s="255"/>
      <c r="N10" s="255"/>
      <c r="O10" s="255"/>
      <c r="P10" s="255"/>
      <c r="Q10" s="255"/>
      <c r="R10" s="255"/>
      <c r="S10" s="255"/>
      <c r="T10" s="12"/>
      <c r="U10" s="12"/>
      <c r="V10" s="12"/>
      <c r="W10" s="12"/>
      <c r="X10" s="12"/>
      <c r="Y10" s="12"/>
      <c r="Z10" s="12"/>
      <c r="AA10" s="12"/>
      <c r="AB10" s="12"/>
    </row>
    <row r="11" spans="1:28" s="11" customFormat="1" ht="18.75">
      <c r="A11" s="257" t="s">
        <v>516</v>
      </c>
      <c r="B11" s="257"/>
      <c r="C11" s="257"/>
      <c r="D11" s="257"/>
      <c r="E11" s="257"/>
      <c r="F11" s="257"/>
      <c r="G11" s="257"/>
      <c r="H11" s="257"/>
      <c r="I11" s="257"/>
      <c r="J11" s="257"/>
      <c r="K11" s="257"/>
      <c r="L11" s="257"/>
      <c r="M11" s="257"/>
      <c r="N11" s="257"/>
      <c r="O11" s="257"/>
      <c r="P11" s="257"/>
      <c r="Q11" s="257"/>
      <c r="R11" s="257"/>
      <c r="S11" s="257"/>
      <c r="T11" s="12"/>
      <c r="U11" s="12"/>
      <c r="V11" s="12"/>
      <c r="W11" s="12"/>
      <c r="X11" s="12"/>
      <c r="Y11" s="12"/>
      <c r="Z11" s="12"/>
      <c r="AA11" s="12"/>
      <c r="AB11" s="12"/>
    </row>
    <row r="12" spans="1:28" s="11" customFormat="1" ht="18.75">
      <c r="A12" s="252" t="s">
        <v>8</v>
      </c>
      <c r="B12" s="252"/>
      <c r="C12" s="252"/>
      <c r="D12" s="252"/>
      <c r="E12" s="252"/>
      <c r="F12" s="252"/>
      <c r="G12" s="252"/>
      <c r="H12" s="252"/>
      <c r="I12" s="252"/>
      <c r="J12" s="252"/>
      <c r="K12" s="252"/>
      <c r="L12" s="252"/>
      <c r="M12" s="252"/>
      <c r="N12" s="252"/>
      <c r="O12" s="252"/>
      <c r="P12" s="252"/>
      <c r="Q12" s="252"/>
      <c r="R12" s="252"/>
      <c r="S12" s="252"/>
      <c r="T12" s="12"/>
      <c r="U12" s="12"/>
      <c r="V12" s="12"/>
      <c r="W12" s="12"/>
      <c r="X12" s="12"/>
      <c r="Y12" s="12"/>
      <c r="Z12" s="12"/>
      <c r="AA12" s="12"/>
      <c r="AB12" s="12"/>
    </row>
    <row r="13" spans="1:28" s="8" customFormat="1" ht="15.75" customHeight="1">
      <c r="A13" s="260"/>
      <c r="B13" s="260"/>
      <c r="C13" s="260"/>
      <c r="D13" s="260"/>
      <c r="E13" s="260"/>
      <c r="F13" s="260"/>
      <c r="G13" s="260"/>
      <c r="H13" s="260"/>
      <c r="I13" s="260"/>
      <c r="J13" s="260"/>
      <c r="K13" s="260"/>
      <c r="L13" s="260"/>
      <c r="M13" s="260"/>
      <c r="N13" s="260"/>
      <c r="O13" s="260"/>
      <c r="P13" s="260"/>
      <c r="Q13" s="260"/>
      <c r="R13" s="260"/>
      <c r="S13" s="260"/>
      <c r="T13" s="9"/>
      <c r="U13" s="9"/>
      <c r="V13" s="9"/>
      <c r="W13" s="9"/>
      <c r="X13" s="9"/>
      <c r="Y13" s="9"/>
      <c r="Z13" s="9"/>
      <c r="AA13" s="9"/>
      <c r="AB13" s="9"/>
    </row>
    <row r="14" spans="1:28" s="3" customFormat="1" ht="15.75">
      <c r="A14" s="256" t="s">
        <v>515</v>
      </c>
      <c r="B14" s="256"/>
      <c r="C14" s="256"/>
      <c r="D14" s="256"/>
      <c r="E14" s="256"/>
      <c r="F14" s="256"/>
      <c r="G14" s="256"/>
      <c r="H14" s="256"/>
      <c r="I14" s="256"/>
      <c r="J14" s="256"/>
      <c r="K14" s="256"/>
      <c r="L14" s="256"/>
      <c r="M14" s="256"/>
      <c r="N14" s="256"/>
      <c r="O14" s="256"/>
      <c r="P14" s="256"/>
      <c r="Q14" s="256"/>
      <c r="R14" s="256"/>
      <c r="S14" s="256"/>
      <c r="T14" s="7"/>
      <c r="U14" s="7"/>
      <c r="V14" s="7"/>
      <c r="W14" s="7"/>
      <c r="X14" s="7"/>
      <c r="Y14" s="7"/>
      <c r="Z14" s="7"/>
      <c r="AA14" s="7"/>
      <c r="AB14" s="7"/>
    </row>
    <row r="15" spans="1:28" s="3" customFormat="1" ht="15" customHeight="1">
      <c r="A15" s="252" t="s">
        <v>7</v>
      </c>
      <c r="B15" s="252"/>
      <c r="C15" s="252"/>
      <c r="D15" s="252"/>
      <c r="E15" s="252"/>
      <c r="F15" s="252"/>
      <c r="G15" s="252"/>
      <c r="H15" s="252"/>
      <c r="I15" s="252"/>
      <c r="J15" s="252"/>
      <c r="K15" s="252"/>
      <c r="L15" s="252"/>
      <c r="M15" s="252"/>
      <c r="N15" s="252"/>
      <c r="O15" s="252"/>
      <c r="P15" s="252"/>
      <c r="Q15" s="252"/>
      <c r="R15" s="252"/>
      <c r="S15" s="252"/>
      <c r="T15" s="5"/>
      <c r="U15" s="5"/>
      <c r="V15" s="5"/>
      <c r="W15" s="5"/>
      <c r="X15" s="5"/>
      <c r="Y15" s="5"/>
      <c r="Z15" s="5"/>
      <c r="AA15" s="5"/>
      <c r="AB15" s="5"/>
    </row>
    <row r="16" spans="1:28" s="3" customFormat="1" ht="15" customHeight="1">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c r="A17" s="253" t="s">
        <v>445</v>
      </c>
      <c r="B17" s="253"/>
      <c r="C17" s="253"/>
      <c r="D17" s="253"/>
      <c r="E17" s="253"/>
      <c r="F17" s="253"/>
      <c r="G17" s="253"/>
      <c r="H17" s="253"/>
      <c r="I17" s="253"/>
      <c r="J17" s="253"/>
      <c r="K17" s="253"/>
      <c r="L17" s="253"/>
      <c r="M17" s="253"/>
      <c r="N17" s="253"/>
      <c r="O17" s="253"/>
      <c r="P17" s="253"/>
      <c r="Q17" s="253"/>
      <c r="R17" s="253"/>
      <c r="S17" s="253"/>
      <c r="T17" s="6"/>
      <c r="U17" s="6"/>
      <c r="V17" s="6"/>
      <c r="W17" s="6"/>
      <c r="X17" s="6"/>
      <c r="Y17" s="6"/>
      <c r="Z17" s="6"/>
      <c r="AA17" s="6"/>
      <c r="AB17" s="6"/>
    </row>
    <row r="18" spans="1:28" s="3" customFormat="1" ht="15" customHeight="1">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c r="A19" s="261" t="s">
        <v>6</v>
      </c>
      <c r="B19" s="261" t="s">
        <v>100</v>
      </c>
      <c r="C19" s="262" t="s">
        <v>340</v>
      </c>
      <c r="D19" s="261" t="s">
        <v>339</v>
      </c>
      <c r="E19" s="261" t="s">
        <v>99</v>
      </c>
      <c r="F19" s="261" t="s">
        <v>98</v>
      </c>
      <c r="G19" s="261" t="s">
        <v>335</v>
      </c>
      <c r="H19" s="261" t="s">
        <v>97</v>
      </c>
      <c r="I19" s="261" t="s">
        <v>96</v>
      </c>
      <c r="J19" s="261" t="s">
        <v>95</v>
      </c>
      <c r="K19" s="261" t="s">
        <v>94</v>
      </c>
      <c r="L19" s="261" t="s">
        <v>93</v>
      </c>
      <c r="M19" s="261" t="s">
        <v>92</v>
      </c>
      <c r="N19" s="261" t="s">
        <v>91</v>
      </c>
      <c r="O19" s="261" t="s">
        <v>90</v>
      </c>
      <c r="P19" s="261" t="s">
        <v>89</v>
      </c>
      <c r="Q19" s="261" t="s">
        <v>338</v>
      </c>
      <c r="R19" s="261"/>
      <c r="S19" s="264" t="s">
        <v>439</v>
      </c>
      <c r="T19" s="4"/>
      <c r="U19" s="4"/>
      <c r="V19" s="4"/>
      <c r="W19" s="4"/>
      <c r="X19" s="4"/>
      <c r="Y19" s="4"/>
    </row>
    <row r="20" spans="1:28" s="3" customFormat="1" ht="180.75" customHeight="1">
      <c r="A20" s="261"/>
      <c r="B20" s="261"/>
      <c r="C20" s="263"/>
      <c r="D20" s="261"/>
      <c r="E20" s="261"/>
      <c r="F20" s="261"/>
      <c r="G20" s="261"/>
      <c r="H20" s="261"/>
      <c r="I20" s="261"/>
      <c r="J20" s="261"/>
      <c r="K20" s="261"/>
      <c r="L20" s="261"/>
      <c r="M20" s="261"/>
      <c r="N20" s="261"/>
      <c r="O20" s="261"/>
      <c r="P20" s="261"/>
      <c r="Q20" s="43" t="s">
        <v>336</v>
      </c>
      <c r="R20" s="44" t="s">
        <v>337</v>
      </c>
      <c r="S20" s="264"/>
      <c r="T20" s="29"/>
      <c r="U20" s="29"/>
      <c r="V20" s="29"/>
      <c r="W20" s="29"/>
      <c r="X20" s="29"/>
      <c r="Y20" s="29"/>
      <c r="Z20" s="28"/>
      <c r="AA20" s="28"/>
      <c r="AB20" s="28"/>
    </row>
    <row r="21" spans="1:28" s="3" customFormat="1" ht="18.75">
      <c r="A21" s="43">
        <v>1</v>
      </c>
      <c r="B21" s="46">
        <v>2</v>
      </c>
      <c r="C21" s="43">
        <v>3</v>
      </c>
      <c r="D21" s="46">
        <v>4</v>
      </c>
      <c r="E21" s="43">
        <v>5</v>
      </c>
      <c r="F21" s="46">
        <v>6</v>
      </c>
      <c r="G21" s="156">
        <v>7</v>
      </c>
      <c r="H21" s="157">
        <v>8</v>
      </c>
      <c r="I21" s="156">
        <v>9</v>
      </c>
      <c r="J21" s="157">
        <v>10</v>
      </c>
      <c r="K21" s="156">
        <v>11</v>
      </c>
      <c r="L21" s="157">
        <v>12</v>
      </c>
      <c r="M21" s="156">
        <v>13</v>
      </c>
      <c r="N21" s="157">
        <v>14</v>
      </c>
      <c r="O21" s="156">
        <v>15</v>
      </c>
      <c r="P21" s="157">
        <v>16</v>
      </c>
      <c r="Q21" s="156">
        <v>17</v>
      </c>
      <c r="R21" s="157">
        <v>18</v>
      </c>
      <c r="S21" s="156">
        <v>19</v>
      </c>
      <c r="T21" s="29"/>
      <c r="U21" s="29"/>
      <c r="V21" s="29"/>
      <c r="W21" s="29"/>
      <c r="X21" s="29"/>
      <c r="Y21" s="29"/>
      <c r="Z21" s="28"/>
      <c r="AA21" s="28"/>
      <c r="AB21" s="28"/>
    </row>
    <row r="22" spans="1:28" s="3" customFormat="1" ht="32.25" customHeight="1">
      <c r="A22" s="180" t="s">
        <v>334</v>
      </c>
      <c r="B22" s="232" t="s">
        <v>334</v>
      </c>
      <c r="C22" s="232" t="s">
        <v>334</v>
      </c>
      <c r="D22" s="232" t="s">
        <v>334</v>
      </c>
      <c r="E22" s="232" t="s">
        <v>334</v>
      </c>
      <c r="F22" s="232" t="s">
        <v>334</v>
      </c>
      <c r="G22" s="232" t="s">
        <v>334</v>
      </c>
      <c r="H22" s="232" t="s">
        <v>334</v>
      </c>
      <c r="I22" s="232" t="s">
        <v>334</v>
      </c>
      <c r="J22" s="232" t="s">
        <v>334</v>
      </c>
      <c r="K22" s="232" t="s">
        <v>334</v>
      </c>
      <c r="L22" s="232" t="s">
        <v>334</v>
      </c>
      <c r="M22" s="232" t="s">
        <v>334</v>
      </c>
      <c r="N22" s="232" t="s">
        <v>334</v>
      </c>
      <c r="O22" s="232" t="s">
        <v>334</v>
      </c>
      <c r="P22" s="232" t="s">
        <v>334</v>
      </c>
      <c r="Q22" s="232" t="s">
        <v>334</v>
      </c>
      <c r="R22" s="232" t="s">
        <v>334</v>
      </c>
      <c r="S22" s="232" t="s">
        <v>334</v>
      </c>
      <c r="T22" s="29"/>
      <c r="U22" s="29"/>
      <c r="V22" s="29"/>
      <c r="W22" s="29"/>
      <c r="X22" s="29"/>
      <c r="Y22" s="29"/>
      <c r="Z22" s="28"/>
      <c r="AA22" s="28"/>
      <c r="AB22" s="28"/>
    </row>
    <row r="23" spans="1:28" ht="20.25" customHeight="1">
      <c r="A23" s="129"/>
      <c r="B23" s="46" t="s">
        <v>333</v>
      </c>
      <c r="C23" s="46"/>
      <c r="D23" s="46"/>
      <c r="E23" s="129" t="s">
        <v>334</v>
      </c>
      <c r="F23" s="129" t="s">
        <v>334</v>
      </c>
      <c r="G23" s="129" t="s">
        <v>334</v>
      </c>
      <c r="H23" s="129"/>
      <c r="I23" s="129"/>
      <c r="J23" s="129"/>
      <c r="K23" s="129"/>
      <c r="L23" s="129"/>
      <c r="M23" s="129"/>
      <c r="N23" s="129"/>
      <c r="O23" s="129"/>
      <c r="P23" s="129"/>
      <c r="Q23" s="130"/>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14" sqref="A14:T14"/>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1" t="s">
        <v>531</v>
      </c>
      <c r="B6" s="251"/>
      <c r="C6" s="251"/>
      <c r="D6" s="251"/>
      <c r="E6" s="251"/>
      <c r="F6" s="251"/>
      <c r="G6" s="251"/>
      <c r="H6" s="251"/>
      <c r="I6" s="251"/>
      <c r="J6" s="251"/>
      <c r="K6" s="251"/>
      <c r="L6" s="251"/>
      <c r="M6" s="251"/>
      <c r="N6" s="251"/>
      <c r="O6" s="251"/>
      <c r="P6" s="251"/>
      <c r="Q6" s="251"/>
      <c r="R6" s="251"/>
      <c r="S6" s="251"/>
      <c r="T6" s="251"/>
    </row>
    <row r="7" spans="1:20" s="11" customFormat="1">
      <c r="A7" s="16"/>
      <c r="H7" s="15"/>
    </row>
    <row r="8" spans="1:20" s="11" customFormat="1" ht="18.75">
      <c r="A8" s="255" t="s">
        <v>10</v>
      </c>
      <c r="B8" s="255"/>
      <c r="C8" s="255"/>
      <c r="D8" s="255"/>
      <c r="E8" s="255"/>
      <c r="F8" s="255"/>
      <c r="G8" s="255"/>
      <c r="H8" s="255"/>
      <c r="I8" s="255"/>
      <c r="J8" s="255"/>
      <c r="K8" s="255"/>
      <c r="L8" s="255"/>
      <c r="M8" s="255"/>
      <c r="N8" s="255"/>
      <c r="O8" s="255"/>
      <c r="P8" s="255"/>
      <c r="Q8" s="255"/>
      <c r="R8" s="255"/>
      <c r="S8" s="255"/>
      <c r="T8" s="255"/>
    </row>
    <row r="9" spans="1:20" s="11" customFormat="1" ht="18.75">
      <c r="A9" s="255"/>
      <c r="B9" s="255"/>
      <c r="C9" s="255"/>
      <c r="D9" s="255"/>
      <c r="E9" s="255"/>
      <c r="F9" s="255"/>
      <c r="G9" s="255"/>
      <c r="H9" s="255"/>
      <c r="I9" s="255"/>
      <c r="J9" s="255"/>
      <c r="K9" s="255"/>
      <c r="L9" s="255"/>
      <c r="M9" s="255"/>
      <c r="N9" s="255"/>
      <c r="O9" s="255"/>
      <c r="P9" s="255"/>
      <c r="Q9" s="255"/>
      <c r="R9" s="255"/>
      <c r="S9" s="255"/>
      <c r="T9" s="255"/>
    </row>
    <row r="10" spans="1:20" s="11" customFormat="1" ht="18.75" customHeight="1">
      <c r="A10" s="256" t="s">
        <v>512</v>
      </c>
      <c r="B10" s="256"/>
      <c r="C10" s="256"/>
      <c r="D10" s="256"/>
      <c r="E10" s="256"/>
      <c r="F10" s="256"/>
      <c r="G10" s="256"/>
      <c r="H10" s="256"/>
      <c r="I10" s="256"/>
      <c r="J10" s="256"/>
      <c r="K10" s="256"/>
      <c r="L10" s="256"/>
      <c r="M10" s="256"/>
      <c r="N10" s="256"/>
      <c r="O10" s="256"/>
      <c r="P10" s="256"/>
      <c r="Q10" s="256"/>
      <c r="R10" s="256"/>
      <c r="S10" s="256"/>
      <c r="T10" s="256"/>
    </row>
    <row r="11" spans="1:20" s="11" customFormat="1" ht="18.75" customHeight="1">
      <c r="A11" s="252" t="s">
        <v>9</v>
      </c>
      <c r="B11" s="252"/>
      <c r="C11" s="252"/>
      <c r="D11" s="252"/>
      <c r="E11" s="252"/>
      <c r="F11" s="252"/>
      <c r="G11" s="252"/>
      <c r="H11" s="252"/>
      <c r="I11" s="252"/>
      <c r="J11" s="252"/>
      <c r="K11" s="252"/>
      <c r="L11" s="252"/>
      <c r="M11" s="252"/>
      <c r="N11" s="252"/>
      <c r="O11" s="252"/>
      <c r="P11" s="252"/>
      <c r="Q11" s="252"/>
      <c r="R11" s="252"/>
      <c r="S11" s="252"/>
      <c r="T11" s="252"/>
    </row>
    <row r="12" spans="1:20" s="11"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11" customFormat="1" ht="18.75" customHeight="1">
      <c r="A13" s="257" t="s">
        <v>516</v>
      </c>
      <c r="B13" s="257"/>
      <c r="C13" s="257"/>
      <c r="D13" s="257"/>
      <c r="E13" s="257"/>
      <c r="F13" s="257"/>
      <c r="G13" s="257"/>
      <c r="H13" s="257"/>
      <c r="I13" s="257"/>
      <c r="J13" s="257"/>
      <c r="K13" s="257"/>
      <c r="L13" s="257"/>
      <c r="M13" s="257"/>
      <c r="N13" s="257"/>
      <c r="O13" s="257"/>
      <c r="P13" s="257"/>
      <c r="Q13" s="257"/>
      <c r="R13" s="257"/>
      <c r="S13" s="257"/>
      <c r="T13" s="257"/>
    </row>
    <row r="14" spans="1:20" s="11" customFormat="1" ht="18.75" customHeight="1">
      <c r="A14" s="252" t="s">
        <v>8</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c r="A15" s="260"/>
      <c r="B15" s="260"/>
      <c r="C15" s="260"/>
      <c r="D15" s="260"/>
      <c r="E15" s="260"/>
      <c r="F15" s="260"/>
      <c r="G15" s="260"/>
      <c r="H15" s="260"/>
      <c r="I15" s="260"/>
      <c r="J15" s="260"/>
      <c r="K15" s="260"/>
      <c r="L15" s="260"/>
      <c r="M15" s="260"/>
      <c r="N15" s="260"/>
      <c r="O15" s="260"/>
      <c r="P15" s="260"/>
      <c r="Q15" s="260"/>
      <c r="R15" s="260"/>
      <c r="S15" s="260"/>
      <c r="T15" s="260"/>
    </row>
    <row r="16" spans="1:20" s="3" customFormat="1">
      <c r="A16" s="256" t="s">
        <v>515</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c r="A19" s="254" t="s">
        <v>450</v>
      </c>
      <c r="B19" s="254"/>
      <c r="C19" s="254"/>
      <c r="D19" s="254"/>
      <c r="E19" s="254"/>
      <c r="F19" s="254"/>
      <c r="G19" s="254"/>
      <c r="H19" s="254"/>
      <c r="I19" s="254"/>
      <c r="J19" s="254"/>
      <c r="K19" s="254"/>
      <c r="L19" s="254"/>
      <c r="M19" s="254"/>
      <c r="N19" s="254"/>
      <c r="O19" s="254"/>
      <c r="P19" s="254"/>
      <c r="Q19" s="254"/>
      <c r="R19" s="254"/>
      <c r="S19" s="254"/>
      <c r="T19" s="254"/>
    </row>
    <row r="20" spans="1:113" s="56" customFormat="1" ht="21" customHeight="1">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c r="A21" s="269" t="s">
        <v>6</v>
      </c>
      <c r="B21" s="272" t="s">
        <v>226</v>
      </c>
      <c r="C21" s="273"/>
      <c r="D21" s="276" t="s">
        <v>122</v>
      </c>
      <c r="E21" s="272" t="s">
        <v>479</v>
      </c>
      <c r="F21" s="273"/>
      <c r="G21" s="272" t="s">
        <v>246</v>
      </c>
      <c r="H21" s="273"/>
      <c r="I21" s="272" t="s">
        <v>121</v>
      </c>
      <c r="J21" s="273"/>
      <c r="K21" s="276" t="s">
        <v>120</v>
      </c>
      <c r="L21" s="272" t="s">
        <v>119</v>
      </c>
      <c r="M21" s="273"/>
      <c r="N21" s="272" t="s">
        <v>475</v>
      </c>
      <c r="O21" s="273"/>
      <c r="P21" s="276" t="s">
        <v>118</v>
      </c>
      <c r="Q21" s="265" t="s">
        <v>117</v>
      </c>
      <c r="R21" s="266"/>
      <c r="S21" s="265" t="s">
        <v>116</v>
      </c>
      <c r="T21" s="267"/>
    </row>
    <row r="22" spans="1:113" ht="204.75" customHeight="1">
      <c r="A22" s="270"/>
      <c r="B22" s="274"/>
      <c r="C22" s="275"/>
      <c r="D22" s="279"/>
      <c r="E22" s="274"/>
      <c r="F22" s="275"/>
      <c r="G22" s="274"/>
      <c r="H22" s="275"/>
      <c r="I22" s="274"/>
      <c r="J22" s="275"/>
      <c r="K22" s="277"/>
      <c r="L22" s="274"/>
      <c r="M22" s="275"/>
      <c r="N22" s="274"/>
      <c r="O22" s="275"/>
      <c r="P22" s="277"/>
      <c r="Q22" s="94" t="s">
        <v>115</v>
      </c>
      <c r="R22" s="94" t="s">
        <v>449</v>
      </c>
      <c r="S22" s="94" t="s">
        <v>114</v>
      </c>
      <c r="T22" s="94" t="s">
        <v>113</v>
      </c>
    </row>
    <row r="23" spans="1:113" ht="51.75" customHeight="1">
      <c r="A23" s="271"/>
      <c r="B23" s="164" t="s">
        <v>111</v>
      </c>
      <c r="C23" s="164" t="s">
        <v>112</v>
      </c>
      <c r="D23" s="277"/>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94" t="s">
        <v>111</v>
      </c>
      <c r="R23" s="94" t="s">
        <v>111</v>
      </c>
      <c r="S23" s="94" t="s">
        <v>111</v>
      </c>
      <c r="T23" s="94"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334</v>
      </c>
      <c r="B25" s="181" t="s">
        <v>334</v>
      </c>
      <c r="C25" s="181" t="s">
        <v>334</v>
      </c>
      <c r="D25" s="181" t="s">
        <v>334</v>
      </c>
      <c r="E25" s="181" t="s">
        <v>334</v>
      </c>
      <c r="F25" s="181" t="s">
        <v>334</v>
      </c>
      <c r="G25" s="181" t="s">
        <v>334</v>
      </c>
      <c r="H25" s="181" t="s">
        <v>334</v>
      </c>
      <c r="I25" s="181" t="s">
        <v>334</v>
      </c>
      <c r="J25" s="181" t="s">
        <v>334</v>
      </c>
      <c r="K25" s="181" t="s">
        <v>334</v>
      </c>
      <c r="L25" s="181" t="s">
        <v>334</v>
      </c>
      <c r="M25" s="181" t="s">
        <v>334</v>
      </c>
      <c r="N25" s="181" t="s">
        <v>334</v>
      </c>
      <c r="O25" s="181" t="s">
        <v>334</v>
      </c>
      <c r="P25" s="181" t="s">
        <v>334</v>
      </c>
      <c r="Q25" s="181" t="s">
        <v>334</v>
      </c>
      <c r="R25" s="181" t="s">
        <v>334</v>
      </c>
      <c r="S25" s="181" t="s">
        <v>334</v>
      </c>
      <c r="T25" s="181" t="s">
        <v>334</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78" t="s">
        <v>485</v>
      </c>
      <c r="C29" s="278"/>
      <c r="D29" s="278"/>
      <c r="E29" s="278"/>
      <c r="F29" s="278"/>
      <c r="G29" s="278"/>
      <c r="H29" s="278"/>
      <c r="I29" s="278"/>
      <c r="J29" s="278"/>
      <c r="K29" s="278"/>
      <c r="L29" s="278"/>
      <c r="M29" s="278"/>
      <c r="N29" s="278"/>
      <c r="O29" s="278"/>
      <c r="P29" s="278"/>
      <c r="Q29" s="278"/>
      <c r="R29" s="278"/>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448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13" sqref="E13:Y13"/>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1" t="s">
        <v>531</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1" customFormat="1">
      <c r="A6" s="233"/>
      <c r="B6" s="233"/>
      <c r="C6" s="233"/>
      <c r="D6" s="233"/>
      <c r="E6" s="233"/>
      <c r="F6" s="233"/>
      <c r="G6" s="233"/>
      <c r="H6" s="233"/>
      <c r="I6" s="233"/>
      <c r="J6" s="233"/>
      <c r="K6" s="233"/>
      <c r="L6" s="233"/>
      <c r="M6" s="233"/>
      <c r="N6" s="233"/>
      <c r="O6" s="233"/>
      <c r="P6" s="233"/>
      <c r="Q6" s="233"/>
      <c r="R6" s="233"/>
      <c r="S6" s="233"/>
      <c r="T6" s="233"/>
    </row>
    <row r="7" spans="1:27" s="11" customFormat="1" ht="18.75">
      <c r="E7" s="255" t="s">
        <v>10</v>
      </c>
      <c r="F7" s="255"/>
      <c r="G7" s="255"/>
      <c r="H7" s="255"/>
      <c r="I7" s="255"/>
      <c r="J7" s="255"/>
      <c r="K7" s="255"/>
      <c r="L7" s="255"/>
      <c r="M7" s="255"/>
      <c r="N7" s="255"/>
      <c r="O7" s="255"/>
      <c r="P7" s="255"/>
      <c r="Q7" s="255"/>
      <c r="R7" s="255"/>
      <c r="S7" s="255"/>
      <c r="T7" s="255"/>
      <c r="U7" s="255"/>
      <c r="V7" s="255"/>
      <c r="W7" s="255"/>
      <c r="X7" s="255"/>
      <c r="Y7" s="255"/>
    </row>
    <row r="8" spans="1:27" s="11" customFormat="1" ht="18.75">
      <c r="E8" s="234"/>
      <c r="F8" s="234"/>
      <c r="G8" s="234"/>
      <c r="H8" s="234"/>
      <c r="I8" s="234"/>
      <c r="J8" s="234"/>
      <c r="K8" s="234"/>
      <c r="L8" s="234"/>
      <c r="M8" s="234"/>
      <c r="N8" s="234"/>
      <c r="O8" s="234"/>
      <c r="P8" s="234"/>
      <c r="Q8" s="234"/>
      <c r="R8" s="234"/>
      <c r="S8" s="159"/>
      <c r="T8" s="159"/>
      <c r="U8" s="159"/>
      <c r="V8" s="159"/>
      <c r="W8" s="159"/>
    </row>
    <row r="9" spans="1:27" s="11" customFormat="1" ht="18.75" customHeight="1">
      <c r="E9" s="256" t="s">
        <v>512</v>
      </c>
      <c r="F9" s="256"/>
      <c r="G9" s="256"/>
      <c r="H9" s="256"/>
      <c r="I9" s="256"/>
      <c r="J9" s="256"/>
      <c r="K9" s="256"/>
      <c r="L9" s="256"/>
      <c r="M9" s="256"/>
      <c r="N9" s="256"/>
      <c r="O9" s="256"/>
      <c r="P9" s="256"/>
      <c r="Q9" s="256"/>
      <c r="R9" s="256"/>
      <c r="S9" s="256"/>
      <c r="T9" s="256"/>
      <c r="U9" s="256"/>
      <c r="V9" s="256"/>
      <c r="W9" s="256"/>
      <c r="X9" s="256"/>
      <c r="Y9" s="256"/>
    </row>
    <row r="10" spans="1:27" s="11" customFormat="1" ht="18.75" customHeight="1">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1" customFormat="1" ht="18.75">
      <c r="E11" s="234"/>
      <c r="F11" s="234"/>
      <c r="G11" s="234"/>
      <c r="H11" s="234"/>
      <c r="I11" s="234"/>
      <c r="J11" s="234"/>
      <c r="K11" s="234"/>
      <c r="L11" s="234"/>
      <c r="M11" s="234"/>
      <c r="N11" s="234"/>
      <c r="O11" s="234"/>
      <c r="P11" s="234"/>
      <c r="Q11" s="234"/>
      <c r="R11" s="234"/>
      <c r="S11" s="159"/>
      <c r="T11" s="159"/>
      <c r="U11" s="159"/>
      <c r="V11" s="159"/>
      <c r="W11" s="159"/>
    </row>
    <row r="12" spans="1:27" s="11" customFormat="1" ht="18.75" customHeight="1">
      <c r="E12" s="257" t="s">
        <v>516</v>
      </c>
      <c r="F12" s="257"/>
      <c r="G12" s="257"/>
      <c r="H12" s="257"/>
      <c r="I12" s="257"/>
      <c r="J12" s="257"/>
      <c r="K12" s="257"/>
      <c r="L12" s="257"/>
      <c r="M12" s="257"/>
      <c r="N12" s="257"/>
      <c r="O12" s="257"/>
      <c r="P12" s="257"/>
      <c r="Q12" s="257"/>
      <c r="R12" s="257"/>
      <c r="S12" s="257"/>
      <c r="T12" s="257"/>
      <c r="U12" s="257"/>
      <c r="V12" s="257"/>
      <c r="W12" s="257"/>
      <c r="X12" s="257"/>
      <c r="Y12" s="257"/>
    </row>
    <row r="13" spans="1:27" s="11" customFormat="1" ht="18.75" customHeight="1">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8.75">
      <c r="E15" s="254" t="s">
        <v>515</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c r="A19" s="254" t="s">
        <v>452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6" customFormat="1" ht="21" customHeight="1"/>
    <row r="21" spans="1:27" ht="15.75" customHeight="1">
      <c r="A21" s="280" t="s">
        <v>6</v>
      </c>
      <c r="B21" s="282" t="s">
        <v>459</v>
      </c>
      <c r="C21" s="283"/>
      <c r="D21" s="282" t="s">
        <v>461</v>
      </c>
      <c r="E21" s="283"/>
      <c r="F21" s="265" t="s">
        <v>94</v>
      </c>
      <c r="G21" s="267"/>
      <c r="H21" s="267"/>
      <c r="I21" s="266"/>
      <c r="J21" s="280" t="s">
        <v>462</v>
      </c>
      <c r="K21" s="282" t="s">
        <v>463</v>
      </c>
      <c r="L21" s="283"/>
      <c r="M21" s="282" t="s">
        <v>464</v>
      </c>
      <c r="N21" s="283"/>
      <c r="O21" s="282" t="s">
        <v>451</v>
      </c>
      <c r="P21" s="283"/>
      <c r="Q21" s="282" t="s">
        <v>127</v>
      </c>
      <c r="R21" s="283"/>
      <c r="S21" s="280" t="s">
        <v>126</v>
      </c>
      <c r="T21" s="280" t="s">
        <v>465</v>
      </c>
      <c r="U21" s="280" t="s">
        <v>460</v>
      </c>
      <c r="V21" s="282" t="s">
        <v>125</v>
      </c>
      <c r="W21" s="283"/>
      <c r="X21" s="265" t="s">
        <v>117</v>
      </c>
      <c r="Y21" s="267"/>
      <c r="Z21" s="265" t="s">
        <v>116</v>
      </c>
      <c r="AA21" s="267"/>
    </row>
    <row r="22" spans="1:27" ht="216" customHeight="1">
      <c r="A22" s="286"/>
      <c r="B22" s="284"/>
      <c r="C22" s="285"/>
      <c r="D22" s="284"/>
      <c r="E22" s="285"/>
      <c r="F22" s="265" t="s">
        <v>124</v>
      </c>
      <c r="G22" s="266"/>
      <c r="H22" s="265" t="s">
        <v>123</v>
      </c>
      <c r="I22" s="266"/>
      <c r="J22" s="281"/>
      <c r="K22" s="284"/>
      <c r="L22" s="285"/>
      <c r="M22" s="284"/>
      <c r="N22" s="285"/>
      <c r="O22" s="284"/>
      <c r="P22" s="285"/>
      <c r="Q22" s="284"/>
      <c r="R22" s="285"/>
      <c r="S22" s="281"/>
      <c r="T22" s="281"/>
      <c r="U22" s="281"/>
      <c r="V22" s="284"/>
      <c r="W22" s="285"/>
      <c r="X22" s="94" t="s">
        <v>115</v>
      </c>
      <c r="Y22" s="94" t="s">
        <v>449</v>
      </c>
      <c r="Z22" s="94" t="s">
        <v>114</v>
      </c>
      <c r="AA22" s="94" t="s">
        <v>113</v>
      </c>
    </row>
    <row r="23" spans="1:27" ht="60" customHeight="1">
      <c r="A23" s="281"/>
      <c r="B23" s="162" t="s">
        <v>111</v>
      </c>
      <c r="C23" s="162"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c r="A25" s="100" t="s">
        <v>334</v>
      </c>
      <c r="B25" s="183" t="s">
        <v>334</v>
      </c>
      <c r="C25" s="183" t="s">
        <v>334</v>
      </c>
      <c r="D25" s="183" t="s">
        <v>334</v>
      </c>
      <c r="E25" s="183" t="s">
        <v>334</v>
      </c>
      <c r="F25" s="183" t="s">
        <v>334</v>
      </c>
      <c r="G25" s="183" t="s">
        <v>334</v>
      </c>
      <c r="H25" s="183" t="s">
        <v>334</v>
      </c>
      <c r="I25" s="183" t="s">
        <v>334</v>
      </c>
      <c r="J25" s="183" t="s">
        <v>334</v>
      </c>
      <c r="K25" s="183" t="s">
        <v>334</v>
      </c>
      <c r="L25" s="183" t="s">
        <v>334</v>
      </c>
      <c r="M25" s="183" t="s">
        <v>334</v>
      </c>
      <c r="N25" s="183" t="s">
        <v>334</v>
      </c>
      <c r="O25" s="183" t="s">
        <v>334</v>
      </c>
      <c r="P25" s="183" t="s">
        <v>334</v>
      </c>
      <c r="Q25" s="183" t="s">
        <v>334</v>
      </c>
      <c r="R25" s="183" t="s">
        <v>334</v>
      </c>
      <c r="S25" s="183" t="s">
        <v>334</v>
      </c>
      <c r="T25" s="183" t="s">
        <v>334</v>
      </c>
      <c r="U25" s="183" t="s">
        <v>334</v>
      </c>
      <c r="V25" s="183" t="s">
        <v>334</v>
      </c>
      <c r="W25" s="183" t="s">
        <v>334</v>
      </c>
      <c r="X25" s="183" t="s">
        <v>334</v>
      </c>
      <c r="Y25" s="183" t="s">
        <v>334</v>
      </c>
      <c r="Z25" s="183" t="s">
        <v>334</v>
      </c>
      <c r="AA25" s="183" t="s">
        <v>334</v>
      </c>
    </row>
    <row r="26" spans="1:27" ht="3" customHeight="1">
      <c r="X26" s="96"/>
      <c r="Y26" s="97"/>
      <c r="Z26" s="49"/>
      <c r="AA26" s="49"/>
    </row>
    <row r="27" spans="1:27" s="54" customFormat="1" ht="12.75">
      <c r="A27" s="55"/>
      <c r="B27" s="55"/>
      <c r="C27" s="55"/>
      <c r="E27" s="55"/>
      <c r="X27" s="98"/>
      <c r="Y27" s="98"/>
      <c r="Z27" s="98"/>
      <c r="AA27" s="98"/>
    </row>
    <row r="28" spans="1:27" s="54" customFormat="1" ht="12.7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5" zoomScaleSheetLayoutView="85" workbookViewId="0">
      <selection activeCell="E15" sqref="E15"/>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1" t="s">
        <v>531</v>
      </c>
      <c r="B5" s="251"/>
      <c r="C5" s="251"/>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row>
    <row r="6" spans="1:29" s="11" customFormat="1" ht="18.75">
      <c r="A6" s="16"/>
      <c r="E6" s="15"/>
      <c r="F6" s="15"/>
      <c r="G6" s="14"/>
    </row>
    <row r="7" spans="1:29" s="11" customFormat="1" ht="18.75">
      <c r="A7" s="255" t="s">
        <v>10</v>
      </c>
      <c r="B7" s="255"/>
      <c r="C7" s="255"/>
      <c r="D7" s="159"/>
      <c r="E7" s="159"/>
      <c r="F7" s="159"/>
      <c r="G7" s="159"/>
      <c r="H7" s="159"/>
      <c r="I7" s="159"/>
      <c r="J7" s="159"/>
      <c r="K7" s="159"/>
      <c r="L7" s="159"/>
      <c r="M7" s="159"/>
      <c r="N7" s="159"/>
      <c r="O7" s="159"/>
      <c r="P7" s="159"/>
      <c r="Q7" s="159"/>
      <c r="R7" s="159"/>
      <c r="S7" s="159"/>
      <c r="T7" s="159"/>
      <c r="U7" s="159"/>
    </row>
    <row r="8" spans="1:29" s="11" customFormat="1" ht="18.75">
      <c r="A8" s="255"/>
      <c r="B8" s="255"/>
      <c r="C8" s="255"/>
      <c r="D8" s="234"/>
      <c r="E8" s="234"/>
      <c r="F8" s="234"/>
      <c r="G8" s="234"/>
      <c r="H8" s="159"/>
      <c r="I8" s="159"/>
      <c r="J8" s="159"/>
      <c r="K8" s="159"/>
      <c r="L8" s="159"/>
      <c r="M8" s="159"/>
      <c r="N8" s="159"/>
      <c r="O8" s="159"/>
      <c r="P8" s="159"/>
      <c r="Q8" s="159"/>
      <c r="R8" s="159"/>
      <c r="S8" s="159"/>
      <c r="T8" s="159"/>
      <c r="U8" s="159"/>
    </row>
    <row r="9" spans="1:29" s="11" customFormat="1" ht="18.75">
      <c r="A9" s="256" t="s">
        <v>512</v>
      </c>
      <c r="B9" s="256"/>
      <c r="C9" s="256"/>
      <c r="D9" s="160"/>
      <c r="E9" s="160"/>
      <c r="F9" s="160"/>
      <c r="G9" s="160"/>
      <c r="H9" s="159"/>
      <c r="I9" s="159"/>
      <c r="J9" s="159"/>
      <c r="K9" s="159"/>
      <c r="L9" s="159"/>
      <c r="M9" s="159"/>
      <c r="N9" s="159"/>
      <c r="O9" s="159"/>
      <c r="P9" s="159"/>
      <c r="Q9" s="159"/>
      <c r="R9" s="159"/>
      <c r="S9" s="159"/>
      <c r="T9" s="159"/>
      <c r="U9" s="159"/>
    </row>
    <row r="10" spans="1:29" s="11" customFormat="1" ht="18.75">
      <c r="A10" s="252" t="s">
        <v>9</v>
      </c>
      <c r="B10" s="252"/>
      <c r="C10" s="252"/>
      <c r="D10" s="161"/>
      <c r="E10" s="161"/>
      <c r="F10" s="161"/>
      <c r="G10" s="161"/>
      <c r="H10" s="159"/>
      <c r="I10" s="159"/>
      <c r="J10" s="159"/>
      <c r="K10" s="159"/>
      <c r="L10" s="159"/>
      <c r="M10" s="159"/>
      <c r="N10" s="159"/>
      <c r="O10" s="159"/>
      <c r="P10" s="159"/>
      <c r="Q10" s="159"/>
      <c r="R10" s="159"/>
      <c r="S10" s="159"/>
      <c r="T10" s="159"/>
      <c r="U10" s="159"/>
    </row>
    <row r="11" spans="1:29" s="11" customFormat="1" ht="18.75">
      <c r="A11" s="255"/>
      <c r="B11" s="255"/>
      <c r="C11" s="255"/>
      <c r="D11" s="234"/>
      <c r="E11" s="234"/>
      <c r="F11" s="234"/>
      <c r="G11" s="234"/>
      <c r="H11" s="159"/>
      <c r="I11" s="159"/>
      <c r="J11" s="159"/>
      <c r="K11" s="159"/>
      <c r="L11" s="159"/>
      <c r="M11" s="159"/>
      <c r="N11" s="159"/>
      <c r="O11" s="159"/>
      <c r="P11" s="159"/>
      <c r="Q11" s="159"/>
      <c r="R11" s="159"/>
      <c r="S11" s="159"/>
      <c r="T11" s="159"/>
      <c r="U11" s="159"/>
    </row>
    <row r="12" spans="1:29" s="11" customFormat="1" ht="18.75">
      <c r="A12" s="257" t="s">
        <v>516</v>
      </c>
      <c r="B12" s="257"/>
      <c r="C12" s="257"/>
      <c r="D12" s="160"/>
      <c r="E12" s="160"/>
      <c r="F12" s="160"/>
      <c r="G12" s="160"/>
      <c r="H12" s="159"/>
      <c r="I12" s="159"/>
      <c r="J12" s="159"/>
      <c r="K12" s="159"/>
      <c r="L12" s="159"/>
      <c r="M12" s="159"/>
      <c r="N12" s="159"/>
      <c r="O12" s="159"/>
      <c r="P12" s="159"/>
      <c r="Q12" s="159"/>
      <c r="R12" s="159"/>
      <c r="S12" s="159"/>
      <c r="T12" s="159"/>
      <c r="U12" s="159"/>
    </row>
    <row r="13" spans="1:29" s="11" customFormat="1" ht="18.75">
      <c r="A13" s="252" t="s">
        <v>8</v>
      </c>
      <c r="B13" s="252"/>
      <c r="C13" s="252"/>
      <c r="D13" s="161"/>
      <c r="E13" s="161"/>
      <c r="F13" s="161"/>
      <c r="G13" s="161"/>
      <c r="H13" s="159"/>
      <c r="I13" s="159"/>
      <c r="J13" s="159"/>
      <c r="K13" s="159"/>
      <c r="L13" s="159"/>
      <c r="M13" s="159"/>
      <c r="N13" s="159"/>
      <c r="O13" s="159"/>
      <c r="P13" s="159"/>
      <c r="Q13" s="159"/>
      <c r="R13" s="159"/>
      <c r="S13" s="159"/>
      <c r="T13" s="159"/>
      <c r="U13" s="159"/>
    </row>
    <row r="14" spans="1:29" s="8" customFormat="1" ht="15.75" customHeight="1">
      <c r="A14" s="260"/>
      <c r="B14" s="260"/>
      <c r="C14" s="260"/>
      <c r="D14" s="9"/>
      <c r="E14" s="9"/>
      <c r="F14" s="9"/>
      <c r="G14" s="9"/>
      <c r="H14" s="9"/>
      <c r="I14" s="9"/>
      <c r="J14" s="9"/>
      <c r="K14" s="9"/>
      <c r="L14" s="9"/>
      <c r="M14" s="9"/>
      <c r="N14" s="9"/>
      <c r="O14" s="9"/>
      <c r="P14" s="9"/>
      <c r="Q14" s="9"/>
      <c r="R14" s="9"/>
      <c r="S14" s="9"/>
      <c r="T14" s="9"/>
      <c r="U14" s="9"/>
    </row>
    <row r="15" spans="1:29" s="3" customFormat="1" ht="15.75">
      <c r="A15" s="256" t="s">
        <v>515</v>
      </c>
      <c r="B15" s="256"/>
      <c r="C15" s="256"/>
      <c r="D15" s="7"/>
      <c r="E15" s="7"/>
      <c r="F15" s="7"/>
      <c r="G15" s="7"/>
      <c r="H15" s="7"/>
      <c r="I15" s="7"/>
      <c r="J15" s="7"/>
      <c r="K15" s="7"/>
      <c r="L15" s="7"/>
      <c r="M15" s="7"/>
      <c r="N15" s="7"/>
      <c r="O15" s="7"/>
      <c r="P15" s="7"/>
      <c r="Q15" s="7"/>
      <c r="R15" s="7"/>
      <c r="S15" s="7"/>
      <c r="T15" s="7"/>
      <c r="U15" s="7"/>
    </row>
    <row r="16" spans="1:29" s="3" customFormat="1" ht="15" customHeight="1">
      <c r="A16" s="252" t="s">
        <v>7</v>
      </c>
      <c r="B16" s="252"/>
      <c r="C16" s="252"/>
      <c r="D16" s="5"/>
      <c r="E16" s="5"/>
      <c r="F16" s="5"/>
      <c r="G16" s="5"/>
      <c r="H16" s="5"/>
      <c r="I16" s="5"/>
      <c r="J16" s="5"/>
      <c r="K16" s="5"/>
      <c r="L16" s="5"/>
      <c r="M16" s="5"/>
      <c r="N16" s="5"/>
      <c r="O16" s="5"/>
      <c r="P16" s="5"/>
      <c r="Q16" s="5"/>
      <c r="R16" s="5"/>
      <c r="S16" s="5"/>
      <c r="T16" s="5"/>
      <c r="U16" s="5"/>
    </row>
    <row r="17" spans="1:21" s="3" customFormat="1" ht="15" customHeight="1">
      <c r="A17" s="258"/>
      <c r="B17" s="258"/>
      <c r="C17" s="258"/>
      <c r="D17" s="4"/>
      <c r="E17" s="4"/>
      <c r="F17" s="4"/>
      <c r="G17" s="4"/>
      <c r="H17" s="4"/>
      <c r="I17" s="4"/>
      <c r="J17" s="4"/>
      <c r="K17" s="4"/>
      <c r="L17" s="4"/>
      <c r="M17" s="4"/>
      <c r="N17" s="4"/>
      <c r="O17" s="4"/>
      <c r="P17" s="4"/>
      <c r="Q17" s="4"/>
      <c r="R17" s="4"/>
    </row>
    <row r="18" spans="1:21" s="3" customFormat="1" ht="27.75" customHeight="1">
      <c r="A18" s="253" t="s">
        <v>444</v>
      </c>
      <c r="B18" s="253"/>
      <c r="C18" s="253"/>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197" t="s">
        <v>6</v>
      </c>
      <c r="B20" s="200" t="s">
        <v>67</v>
      </c>
      <c r="C20" s="199" t="s">
        <v>66</v>
      </c>
      <c r="D20" s="30"/>
      <c r="E20" s="30"/>
      <c r="F20" s="30"/>
      <c r="G20" s="30"/>
      <c r="H20" s="29"/>
      <c r="I20" s="29"/>
      <c r="J20" s="29"/>
      <c r="K20" s="29"/>
      <c r="L20" s="29"/>
      <c r="M20" s="29"/>
      <c r="N20" s="29"/>
      <c r="O20" s="29"/>
      <c r="P20" s="29"/>
      <c r="Q20" s="29"/>
      <c r="R20" s="29"/>
      <c r="S20" s="28"/>
      <c r="T20" s="28"/>
      <c r="U20" s="28"/>
    </row>
    <row r="21" spans="1:21" s="3" customFormat="1" ht="16.5" customHeight="1">
      <c r="A21" s="199">
        <v>1</v>
      </c>
      <c r="B21" s="200">
        <v>2</v>
      </c>
      <c r="C21" s="199">
        <v>3</v>
      </c>
      <c r="D21" s="30"/>
      <c r="E21" s="30"/>
      <c r="F21" s="30"/>
      <c r="G21" s="30"/>
      <c r="H21" s="29"/>
      <c r="I21" s="29"/>
      <c r="J21" s="29"/>
      <c r="K21" s="29"/>
      <c r="L21" s="29"/>
      <c r="M21" s="29"/>
      <c r="N21" s="29"/>
      <c r="O21" s="29"/>
      <c r="P21" s="29"/>
      <c r="Q21" s="29"/>
      <c r="R21" s="29"/>
      <c r="S21" s="28"/>
      <c r="T21" s="28"/>
      <c r="U21" s="28"/>
    </row>
    <row r="22" spans="1:21" s="3" customFormat="1" ht="33.75" customHeight="1">
      <c r="A22" s="196" t="s">
        <v>65</v>
      </c>
      <c r="B22" s="31" t="s">
        <v>457</v>
      </c>
      <c r="C22" s="205" t="s">
        <v>496</v>
      </c>
      <c r="D22" s="30"/>
      <c r="E22" s="30"/>
      <c r="F22" s="29"/>
      <c r="G22" s="29"/>
      <c r="H22" s="29"/>
      <c r="I22" s="29"/>
      <c r="J22" s="29"/>
      <c r="K22" s="29"/>
      <c r="L22" s="29"/>
      <c r="M22" s="29"/>
      <c r="N22" s="29"/>
      <c r="O22" s="29"/>
      <c r="P22" s="29"/>
      <c r="Q22" s="28"/>
      <c r="R22" s="28"/>
      <c r="S22" s="28"/>
      <c r="T22" s="28"/>
      <c r="U22" s="28"/>
    </row>
    <row r="23" spans="1:21" ht="42.75" customHeight="1">
      <c r="A23" s="196" t="s">
        <v>64</v>
      </c>
      <c r="B23" s="198" t="s">
        <v>61</v>
      </c>
      <c r="C23" s="205" t="s">
        <v>498</v>
      </c>
      <c r="D23" s="25"/>
      <c r="E23" s="25"/>
      <c r="F23" s="25"/>
      <c r="G23" s="25"/>
      <c r="H23" s="25"/>
      <c r="I23" s="25"/>
      <c r="J23" s="25"/>
      <c r="K23" s="25"/>
      <c r="L23" s="25"/>
      <c r="M23" s="25"/>
      <c r="N23" s="25"/>
      <c r="O23" s="25"/>
      <c r="P23" s="25"/>
      <c r="Q23" s="25"/>
      <c r="R23" s="25"/>
      <c r="S23" s="25"/>
      <c r="T23" s="25"/>
      <c r="U23" s="25"/>
    </row>
    <row r="24" spans="1:21" ht="63" customHeight="1">
      <c r="A24" s="196" t="s">
        <v>63</v>
      </c>
      <c r="B24" s="198" t="s">
        <v>477</v>
      </c>
      <c r="C24" s="201" t="s">
        <v>520</v>
      </c>
      <c r="D24" s="25"/>
      <c r="E24" s="25"/>
      <c r="F24" s="25"/>
      <c r="G24" s="25"/>
      <c r="H24" s="25"/>
      <c r="I24" s="25"/>
      <c r="J24" s="25"/>
      <c r="K24" s="25"/>
      <c r="L24" s="25"/>
      <c r="M24" s="25"/>
      <c r="N24" s="25"/>
      <c r="O24" s="25"/>
      <c r="P24" s="25"/>
      <c r="Q24" s="25"/>
      <c r="R24" s="25"/>
      <c r="S24" s="25"/>
      <c r="T24" s="25"/>
      <c r="U24" s="25"/>
    </row>
    <row r="25" spans="1:21" ht="63" customHeight="1">
      <c r="A25" s="196" t="s">
        <v>62</v>
      </c>
      <c r="B25" s="198" t="s">
        <v>478</v>
      </c>
      <c r="C25" s="242">
        <v>9.6891700000000007</v>
      </c>
      <c r="D25" s="25"/>
      <c r="E25" s="25"/>
      <c r="F25" s="25"/>
      <c r="G25" s="25"/>
      <c r="H25" s="25"/>
      <c r="I25" s="25"/>
      <c r="J25" s="25"/>
      <c r="K25" s="25"/>
      <c r="L25" s="25"/>
      <c r="M25" s="25"/>
      <c r="N25" s="25"/>
      <c r="O25" s="25"/>
      <c r="P25" s="25"/>
      <c r="Q25" s="25"/>
      <c r="R25" s="25"/>
      <c r="S25" s="25"/>
      <c r="T25" s="25"/>
      <c r="U25" s="25"/>
    </row>
    <row r="26" spans="1:21" ht="42.75" customHeight="1">
      <c r="A26" s="196" t="s">
        <v>60</v>
      </c>
      <c r="B26" s="198" t="s">
        <v>234</v>
      </c>
      <c r="C26" s="201" t="s">
        <v>334</v>
      </c>
      <c r="D26" s="25"/>
      <c r="E26" s="25"/>
      <c r="F26" s="25"/>
      <c r="G26" s="25"/>
      <c r="H26" s="25"/>
      <c r="I26" s="25"/>
      <c r="J26" s="25"/>
      <c r="K26" s="25"/>
      <c r="L26" s="25"/>
      <c r="M26" s="25"/>
      <c r="N26" s="25"/>
      <c r="O26" s="25"/>
      <c r="P26" s="25"/>
      <c r="Q26" s="25"/>
      <c r="R26" s="25"/>
      <c r="S26" s="25"/>
      <c r="T26" s="25"/>
      <c r="U26" s="25"/>
    </row>
    <row r="27" spans="1:21" ht="42.75" customHeight="1">
      <c r="A27" s="196" t="s">
        <v>59</v>
      </c>
      <c r="B27" s="198" t="s">
        <v>458</v>
      </c>
      <c r="C27" s="223" t="s">
        <v>513</v>
      </c>
      <c r="D27" s="25"/>
      <c r="E27" s="25"/>
      <c r="F27" s="25"/>
      <c r="G27" s="25"/>
      <c r="H27" s="25"/>
      <c r="I27" s="25"/>
      <c r="J27" s="25"/>
      <c r="K27" s="25"/>
      <c r="L27" s="25"/>
      <c r="M27" s="25"/>
      <c r="N27" s="25"/>
      <c r="O27" s="25"/>
      <c r="P27" s="25"/>
      <c r="Q27" s="25"/>
      <c r="R27" s="25"/>
      <c r="S27" s="25"/>
      <c r="T27" s="25"/>
      <c r="U27" s="25"/>
    </row>
    <row r="28" spans="1:21" ht="42.75" customHeight="1">
      <c r="A28" s="196" t="s">
        <v>57</v>
      </c>
      <c r="B28" s="198" t="s">
        <v>58</v>
      </c>
      <c r="C28" s="201">
        <v>2026</v>
      </c>
      <c r="D28" s="25"/>
      <c r="E28" s="25"/>
      <c r="F28" s="25"/>
      <c r="G28" s="25"/>
      <c r="H28" s="25"/>
      <c r="I28" s="25"/>
      <c r="J28" s="25"/>
      <c r="K28" s="25"/>
      <c r="L28" s="25"/>
      <c r="M28" s="25"/>
      <c r="N28" s="25"/>
      <c r="O28" s="25"/>
      <c r="P28" s="25"/>
      <c r="Q28" s="25"/>
      <c r="R28" s="25"/>
      <c r="S28" s="25"/>
      <c r="T28" s="25"/>
      <c r="U28" s="25"/>
    </row>
    <row r="29" spans="1:21" ht="42.75" customHeight="1">
      <c r="A29" s="196" t="s">
        <v>55</v>
      </c>
      <c r="B29" s="197" t="s">
        <v>56</v>
      </c>
      <c r="C29" s="201">
        <v>2026</v>
      </c>
      <c r="D29" s="25"/>
      <c r="E29" s="25"/>
      <c r="F29" s="25"/>
      <c r="G29" s="25"/>
      <c r="H29" s="25"/>
      <c r="I29" s="25"/>
      <c r="J29" s="25"/>
      <c r="K29" s="25"/>
      <c r="L29" s="25"/>
      <c r="M29" s="25"/>
      <c r="N29" s="25"/>
      <c r="O29" s="25"/>
      <c r="P29" s="25"/>
      <c r="Q29" s="25"/>
      <c r="R29" s="25"/>
      <c r="S29" s="25"/>
      <c r="T29" s="25"/>
      <c r="U29" s="25"/>
    </row>
    <row r="30" spans="1:21" ht="42.75" customHeight="1">
      <c r="A30" s="196" t="s">
        <v>73</v>
      </c>
      <c r="B30" s="197" t="s">
        <v>54</v>
      </c>
      <c r="C30" s="201" t="s">
        <v>527</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0" sqref="A10:Z1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1" t="s">
        <v>531</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59"/>
      <c r="AB6" s="159"/>
    </row>
    <row r="7" spans="1:28" ht="18.7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59"/>
      <c r="AB7" s="159"/>
    </row>
    <row r="8" spans="1:28" ht="15.75">
      <c r="A8" s="256" t="s">
        <v>512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0"/>
      <c r="AB8" s="160"/>
    </row>
    <row r="9" spans="1:28" ht="15.7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61"/>
      <c r="AB9" s="161"/>
    </row>
    <row r="10" spans="1:28" ht="18.7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59"/>
      <c r="AB10" s="159"/>
    </row>
    <row r="11" spans="1:28" ht="15.75">
      <c r="A11" s="257" t="s">
        <v>516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0"/>
      <c r="AB11" s="160"/>
    </row>
    <row r="12" spans="1:28" ht="15.7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61"/>
      <c r="AB12" s="161"/>
    </row>
    <row r="13" spans="1:28" ht="18.7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0"/>
      <c r="AB13" s="10"/>
    </row>
    <row r="14" spans="1:28">
      <c r="A14" s="287" t="s">
        <v>515</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60"/>
      <c r="AB14" s="160"/>
    </row>
    <row r="15" spans="1:28" ht="15.7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61"/>
      <c r="AB15" s="161"/>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67"/>
      <c r="AB16" s="167"/>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67"/>
      <c r="AB17" s="167"/>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67"/>
      <c r="AB18" s="167"/>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67"/>
      <c r="AB19" s="167"/>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68"/>
      <c r="AB20" s="168"/>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68"/>
      <c r="AB21" s="168"/>
    </row>
    <row r="22" spans="1:28">
      <c r="A22" s="290" t="s">
        <v>476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69"/>
      <c r="AB22" s="169"/>
    </row>
    <row r="23" spans="1:28" ht="32.25" customHeight="1">
      <c r="A23" s="292" t="s">
        <v>331</v>
      </c>
      <c r="B23" s="293"/>
      <c r="C23" s="293"/>
      <c r="D23" s="293"/>
      <c r="E23" s="293"/>
      <c r="F23" s="293"/>
      <c r="G23" s="293"/>
      <c r="H23" s="293"/>
      <c r="I23" s="293"/>
      <c r="J23" s="293"/>
      <c r="K23" s="293"/>
      <c r="L23" s="294"/>
      <c r="M23" s="291" t="s">
        <v>332</v>
      </c>
      <c r="N23" s="291"/>
      <c r="O23" s="291"/>
      <c r="P23" s="291"/>
      <c r="Q23" s="291"/>
      <c r="R23" s="291"/>
      <c r="S23" s="291"/>
      <c r="T23" s="291"/>
      <c r="U23" s="291"/>
      <c r="V23" s="291"/>
      <c r="W23" s="291"/>
      <c r="X23" s="291"/>
      <c r="Y23" s="291"/>
      <c r="Z23" s="291"/>
    </row>
    <row r="24" spans="1:28" ht="151.5" customHeight="1">
      <c r="A24" s="91" t="s">
        <v>237</v>
      </c>
      <c r="B24" s="92" t="s">
        <v>244</v>
      </c>
      <c r="C24" s="91" t="s">
        <v>325</v>
      </c>
      <c r="D24" s="91" t="s">
        <v>238</v>
      </c>
      <c r="E24" s="91" t="s">
        <v>326</v>
      </c>
      <c r="F24" s="91" t="s">
        <v>328</v>
      </c>
      <c r="G24" s="91" t="s">
        <v>327</v>
      </c>
      <c r="H24" s="91" t="s">
        <v>239</v>
      </c>
      <c r="I24" s="91" t="s">
        <v>329</v>
      </c>
      <c r="J24" s="91" t="s">
        <v>245</v>
      </c>
      <c r="K24" s="92" t="s">
        <v>243</v>
      </c>
      <c r="L24" s="92" t="s">
        <v>240</v>
      </c>
      <c r="M24" s="93" t="s">
        <v>252</v>
      </c>
      <c r="N24" s="92" t="s">
        <v>487</v>
      </c>
      <c r="O24" s="91" t="s">
        <v>250</v>
      </c>
      <c r="P24" s="91" t="s">
        <v>251</v>
      </c>
      <c r="Q24" s="91" t="s">
        <v>249</v>
      </c>
      <c r="R24" s="91" t="s">
        <v>239</v>
      </c>
      <c r="S24" s="91" t="s">
        <v>248</v>
      </c>
      <c r="T24" s="91" t="s">
        <v>247</v>
      </c>
      <c r="U24" s="91" t="s">
        <v>324</v>
      </c>
      <c r="V24" s="91" t="s">
        <v>249</v>
      </c>
      <c r="W24" s="101" t="s">
        <v>242</v>
      </c>
      <c r="X24" s="101" t="s">
        <v>254</v>
      </c>
      <c r="Y24" s="101" t="s">
        <v>255</v>
      </c>
      <c r="Z24" s="103" t="s">
        <v>253</v>
      </c>
    </row>
    <row r="25" spans="1:28" ht="16.5" customHeight="1">
      <c r="A25" s="91">
        <v>1</v>
      </c>
      <c r="B25" s="92">
        <v>2</v>
      </c>
      <c r="C25" s="91">
        <v>3</v>
      </c>
      <c r="D25" s="92">
        <v>4</v>
      </c>
      <c r="E25" s="91">
        <v>5</v>
      </c>
      <c r="F25" s="92">
        <v>6</v>
      </c>
      <c r="G25" s="91">
        <v>7</v>
      </c>
      <c r="H25" s="92">
        <v>8</v>
      </c>
      <c r="I25" s="91">
        <v>9</v>
      </c>
      <c r="J25" s="92">
        <v>10</v>
      </c>
      <c r="K25" s="170">
        <v>11</v>
      </c>
      <c r="L25" s="92">
        <v>12</v>
      </c>
      <c r="M25" s="170">
        <v>13</v>
      </c>
      <c r="N25" s="92">
        <v>14</v>
      </c>
      <c r="O25" s="170">
        <v>15</v>
      </c>
      <c r="P25" s="92">
        <v>16</v>
      </c>
      <c r="Q25" s="170">
        <v>17</v>
      </c>
      <c r="R25" s="92">
        <v>18</v>
      </c>
      <c r="S25" s="170">
        <v>19</v>
      </c>
      <c r="T25" s="92">
        <v>20</v>
      </c>
      <c r="U25" s="170">
        <v>21</v>
      </c>
      <c r="V25" s="92">
        <v>22</v>
      </c>
      <c r="W25" s="170">
        <v>23</v>
      </c>
      <c r="X25" s="92">
        <v>24</v>
      </c>
      <c r="Y25" s="170">
        <v>25</v>
      </c>
      <c r="Z25" s="92">
        <v>26</v>
      </c>
    </row>
    <row r="26" spans="1:28" ht="45.75" customHeight="1">
      <c r="A26" s="193" t="s">
        <v>495</v>
      </c>
      <c r="B26" s="182" t="s">
        <v>495</v>
      </c>
      <c r="C26" s="193" t="s">
        <v>495</v>
      </c>
      <c r="D26" s="193" t="s">
        <v>495</v>
      </c>
      <c r="E26" s="193" t="s">
        <v>495</v>
      </c>
      <c r="F26" s="193" t="s">
        <v>495</v>
      </c>
      <c r="G26" s="193" t="s">
        <v>495</v>
      </c>
      <c r="H26" s="193" t="s">
        <v>495</v>
      </c>
      <c r="I26" s="193" t="s">
        <v>495</v>
      </c>
      <c r="J26" s="193" t="s">
        <v>495</v>
      </c>
      <c r="K26" s="193" t="s">
        <v>495</v>
      </c>
      <c r="L26" s="193" t="s">
        <v>495</v>
      </c>
      <c r="M26" s="193" t="s">
        <v>495</v>
      </c>
      <c r="N26" s="193" t="s">
        <v>495</v>
      </c>
      <c r="O26" s="193" t="s">
        <v>495</v>
      </c>
      <c r="P26" s="193" t="s">
        <v>495</v>
      </c>
      <c r="Q26" s="193" t="s">
        <v>495</v>
      </c>
      <c r="R26" s="193" t="s">
        <v>495</v>
      </c>
      <c r="S26" s="193" t="s">
        <v>495</v>
      </c>
      <c r="T26" s="193" t="s">
        <v>495</v>
      </c>
      <c r="U26" s="193" t="s">
        <v>495</v>
      </c>
      <c r="V26" s="193" t="s">
        <v>495</v>
      </c>
      <c r="W26" s="193" t="s">
        <v>495</v>
      </c>
      <c r="X26" s="193" t="s">
        <v>495</v>
      </c>
      <c r="Y26" s="193" t="s">
        <v>495</v>
      </c>
      <c r="Z26" s="193" t="s">
        <v>495</v>
      </c>
    </row>
    <row r="27" spans="1:28">
      <c r="A27" s="86"/>
      <c r="B27" s="86"/>
      <c r="C27" s="86"/>
      <c r="D27" s="86"/>
      <c r="E27" s="86"/>
      <c r="F27" s="87"/>
      <c r="G27" s="87"/>
      <c r="H27" s="86"/>
      <c r="I27" s="87"/>
      <c r="J27" s="87"/>
      <c r="K27" s="88"/>
      <c r="L27" s="86"/>
      <c r="M27" s="88"/>
      <c r="N27" s="86"/>
      <c r="O27" s="86"/>
      <c r="P27" s="86"/>
      <c r="Q27" s="86"/>
      <c r="R27" s="86"/>
      <c r="S27" s="86"/>
      <c r="T27" s="86"/>
      <c r="U27" s="86"/>
      <c r="V27" s="86"/>
      <c r="W27" s="86"/>
      <c r="X27" s="86"/>
      <c r="Y27" s="86"/>
      <c r="Z27" s="86"/>
    </row>
    <row r="28" spans="1:28">
      <c r="A28" s="86"/>
      <c r="B28" s="86"/>
      <c r="C28" s="86"/>
      <c r="D28" s="86"/>
      <c r="E28" s="86"/>
      <c r="F28" s="87"/>
      <c r="G28" s="87"/>
      <c r="H28" s="86"/>
      <c r="I28" s="87"/>
      <c r="J28" s="87"/>
      <c r="K28" s="88"/>
      <c r="L28" s="89"/>
      <c r="M28" s="88"/>
      <c r="N28" s="88"/>
      <c r="O28" s="88"/>
      <c r="P28" s="88"/>
      <c r="Q28" s="88"/>
      <c r="R28" s="88"/>
      <c r="S28" s="88"/>
      <c r="T28" s="88"/>
      <c r="U28" s="88"/>
      <c r="V28" s="88"/>
      <c r="W28" s="88"/>
      <c r="X28" s="88"/>
      <c r="Y28" s="88"/>
      <c r="Z28" s="88"/>
    </row>
    <row r="29" spans="1:28">
      <c r="A29" s="86"/>
      <c r="B29" s="86"/>
      <c r="C29" s="86"/>
      <c r="D29" s="86"/>
      <c r="E29" s="86"/>
      <c r="F29" s="87"/>
      <c r="G29" s="87"/>
      <c r="H29" s="86"/>
      <c r="I29" s="87"/>
      <c r="J29" s="87"/>
      <c r="K29" s="88"/>
      <c r="L29" s="89"/>
      <c r="M29" s="86"/>
      <c r="N29" s="86"/>
      <c r="O29" s="86"/>
      <c r="P29" s="86"/>
      <c r="Q29" s="86"/>
      <c r="R29" s="86"/>
      <c r="S29" s="86"/>
      <c r="T29" s="86"/>
      <c r="U29" s="86"/>
      <c r="V29" s="86"/>
      <c r="W29" s="86"/>
      <c r="X29" s="86"/>
      <c r="Y29" s="86"/>
      <c r="Z29" s="86"/>
    </row>
    <row r="30" spans="1:28">
      <c r="A30" s="86"/>
      <c r="B30" s="86"/>
      <c r="C30" s="86"/>
      <c r="D30" s="86"/>
      <c r="E30" s="86"/>
      <c r="F30" s="87"/>
      <c r="G30" s="87"/>
      <c r="H30" s="86"/>
      <c r="I30" s="87"/>
      <c r="J30" s="87"/>
      <c r="K30" s="88"/>
      <c r="L30" s="89"/>
      <c r="M30" s="86"/>
      <c r="N30" s="86"/>
      <c r="O30" s="86"/>
      <c r="P30" s="86"/>
      <c r="Q30" s="86"/>
      <c r="R30" s="86"/>
      <c r="S30" s="86"/>
      <c r="T30" s="86"/>
      <c r="U30" s="86"/>
      <c r="V30" s="86"/>
      <c r="W30" s="86"/>
      <c r="X30" s="86"/>
      <c r="Y30" s="86"/>
      <c r="Z30" s="86"/>
    </row>
    <row r="31" spans="1:28">
      <c r="A31" s="86"/>
      <c r="B31" s="86"/>
      <c r="C31" s="86"/>
      <c r="D31" s="86"/>
      <c r="E31" s="86"/>
      <c r="F31" s="86"/>
      <c r="G31" s="86"/>
      <c r="H31" s="86"/>
      <c r="I31" s="86"/>
      <c r="J31" s="86"/>
      <c r="K31" s="86"/>
      <c r="L31" s="89"/>
      <c r="M31" s="86"/>
      <c r="N31" s="86"/>
      <c r="O31" s="86"/>
      <c r="P31" s="86"/>
      <c r="Q31" s="86"/>
      <c r="R31" s="86"/>
      <c r="S31" s="86"/>
      <c r="T31" s="86"/>
      <c r="U31" s="86"/>
      <c r="V31" s="86"/>
      <c r="W31" s="86"/>
      <c r="X31" s="86"/>
      <c r="Y31" s="86"/>
      <c r="Z31" s="86"/>
    </row>
    <row r="32" spans="1:28">
      <c r="A32" s="90"/>
      <c r="B32" s="90"/>
      <c r="C32" s="87"/>
      <c r="D32" s="87"/>
      <c r="E32" s="87"/>
      <c r="F32" s="87"/>
      <c r="G32" s="87"/>
      <c r="H32" s="87"/>
      <c r="I32" s="87"/>
      <c r="J32" s="87"/>
      <c r="K32" s="86"/>
      <c r="L32" s="86"/>
      <c r="M32" s="86"/>
      <c r="N32" s="86"/>
      <c r="O32" s="86"/>
      <c r="P32" s="86"/>
      <c r="Q32" s="86"/>
      <c r="R32" s="86"/>
      <c r="S32" s="86"/>
      <c r="T32" s="86"/>
      <c r="U32" s="86"/>
      <c r="V32" s="86"/>
      <c r="W32" s="86"/>
      <c r="X32" s="86"/>
      <c r="Y32" s="86"/>
      <c r="Z32" s="86"/>
    </row>
    <row r="33" spans="1:26">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1" t="s">
        <v>531</v>
      </c>
      <c r="B5" s="251"/>
      <c r="C5" s="251"/>
      <c r="D5" s="251"/>
      <c r="E5" s="251"/>
      <c r="F5" s="251"/>
      <c r="G5" s="251"/>
      <c r="H5" s="251"/>
      <c r="I5" s="251"/>
      <c r="J5" s="251"/>
      <c r="K5" s="251"/>
      <c r="L5" s="251"/>
      <c r="M5" s="251"/>
      <c r="N5" s="251"/>
      <c r="O5" s="251"/>
      <c r="P5" s="222"/>
      <c r="Q5" s="222"/>
      <c r="R5" s="222"/>
      <c r="S5" s="222"/>
      <c r="T5" s="222"/>
      <c r="U5" s="222"/>
      <c r="V5" s="222"/>
      <c r="W5" s="222"/>
      <c r="X5" s="222"/>
      <c r="Y5" s="222"/>
      <c r="Z5" s="222"/>
      <c r="AA5" s="222"/>
      <c r="AB5" s="222"/>
    </row>
    <row r="6" spans="1:28" s="11" customFormat="1" ht="18.75">
      <c r="A6" s="16"/>
      <c r="B6" s="16"/>
      <c r="L6" s="14"/>
    </row>
    <row r="7" spans="1:28" s="11" customFormat="1" ht="18.75">
      <c r="A7" s="255" t="s">
        <v>10</v>
      </c>
      <c r="B7" s="255"/>
      <c r="C7" s="255"/>
      <c r="D7" s="255"/>
      <c r="E7" s="255"/>
      <c r="F7" s="255"/>
      <c r="G7" s="255"/>
      <c r="H7" s="255"/>
      <c r="I7" s="255"/>
      <c r="J7" s="255"/>
      <c r="K7" s="255"/>
      <c r="L7" s="255"/>
      <c r="M7" s="255"/>
      <c r="N7" s="255"/>
      <c r="O7" s="255"/>
      <c r="P7" s="159"/>
      <c r="Q7" s="159"/>
      <c r="R7" s="159"/>
      <c r="S7" s="159"/>
      <c r="T7" s="159"/>
      <c r="U7" s="159"/>
      <c r="V7" s="159"/>
      <c r="W7" s="159"/>
      <c r="X7" s="159"/>
      <c r="Y7" s="159"/>
      <c r="Z7" s="159"/>
    </row>
    <row r="8" spans="1:28" s="11" customFormat="1" ht="18.75">
      <c r="A8" s="255"/>
      <c r="B8" s="255"/>
      <c r="C8" s="255"/>
      <c r="D8" s="255"/>
      <c r="E8" s="255"/>
      <c r="F8" s="255"/>
      <c r="G8" s="255"/>
      <c r="H8" s="255"/>
      <c r="I8" s="255"/>
      <c r="J8" s="255"/>
      <c r="K8" s="255"/>
      <c r="L8" s="255"/>
      <c r="M8" s="255"/>
      <c r="N8" s="255"/>
      <c r="O8" s="255"/>
      <c r="P8" s="159"/>
      <c r="Q8" s="159"/>
      <c r="R8" s="159"/>
      <c r="S8" s="159"/>
      <c r="T8" s="159"/>
      <c r="U8" s="159"/>
      <c r="V8" s="159"/>
      <c r="W8" s="159"/>
      <c r="X8" s="159"/>
      <c r="Y8" s="159"/>
      <c r="Z8" s="159"/>
    </row>
    <row r="9" spans="1:28" s="11" customFormat="1" ht="18.75">
      <c r="A9" s="256" t="s">
        <v>512</v>
      </c>
      <c r="B9" s="256"/>
      <c r="C9" s="256"/>
      <c r="D9" s="256"/>
      <c r="E9" s="256"/>
      <c r="F9" s="256"/>
      <c r="G9" s="256"/>
      <c r="H9" s="256"/>
      <c r="I9" s="256"/>
      <c r="J9" s="256"/>
      <c r="K9" s="256"/>
      <c r="L9" s="256"/>
      <c r="M9" s="256"/>
      <c r="N9" s="256"/>
      <c r="O9" s="256"/>
      <c r="P9" s="159"/>
      <c r="Q9" s="159"/>
      <c r="R9" s="159"/>
      <c r="S9" s="159"/>
      <c r="T9" s="159"/>
      <c r="U9" s="159"/>
      <c r="V9" s="159"/>
      <c r="W9" s="159"/>
      <c r="X9" s="159"/>
      <c r="Y9" s="159"/>
      <c r="Z9" s="159"/>
    </row>
    <row r="10" spans="1:28" s="11" customFormat="1" ht="18.75">
      <c r="A10" s="252" t="s">
        <v>9</v>
      </c>
      <c r="B10" s="252"/>
      <c r="C10" s="252"/>
      <c r="D10" s="252"/>
      <c r="E10" s="252"/>
      <c r="F10" s="252"/>
      <c r="G10" s="252"/>
      <c r="H10" s="252"/>
      <c r="I10" s="252"/>
      <c r="J10" s="252"/>
      <c r="K10" s="252"/>
      <c r="L10" s="252"/>
      <c r="M10" s="252"/>
      <c r="N10" s="252"/>
      <c r="O10" s="252"/>
      <c r="P10" s="159"/>
      <c r="Q10" s="159"/>
      <c r="R10" s="159"/>
      <c r="S10" s="159"/>
      <c r="T10" s="159"/>
      <c r="U10" s="159"/>
      <c r="V10" s="159"/>
      <c r="W10" s="159"/>
      <c r="X10" s="159"/>
      <c r="Y10" s="159"/>
      <c r="Z10" s="159"/>
    </row>
    <row r="11" spans="1:28" s="11" customFormat="1" ht="18.75">
      <c r="A11" s="255"/>
      <c r="B11" s="255"/>
      <c r="C11" s="255"/>
      <c r="D11" s="255"/>
      <c r="E11" s="255"/>
      <c r="F11" s="255"/>
      <c r="G11" s="255"/>
      <c r="H11" s="255"/>
      <c r="I11" s="255"/>
      <c r="J11" s="255"/>
      <c r="K11" s="255"/>
      <c r="L11" s="255"/>
      <c r="M11" s="255"/>
      <c r="N11" s="255"/>
      <c r="O11" s="255"/>
      <c r="P11" s="159"/>
      <c r="Q11" s="159"/>
      <c r="R11" s="159"/>
      <c r="S11" s="159"/>
      <c r="T11" s="159"/>
      <c r="U11" s="159"/>
      <c r="V11" s="159"/>
      <c r="W11" s="159"/>
      <c r="X11" s="159"/>
      <c r="Y11" s="159"/>
      <c r="Z11" s="159"/>
    </row>
    <row r="12" spans="1:28" s="11" customFormat="1" ht="18.75">
      <c r="A12" s="257" t="s">
        <v>516</v>
      </c>
      <c r="B12" s="257"/>
      <c r="C12" s="257"/>
      <c r="D12" s="257"/>
      <c r="E12" s="257"/>
      <c r="F12" s="257"/>
      <c r="G12" s="257"/>
      <c r="H12" s="257"/>
      <c r="I12" s="257"/>
      <c r="J12" s="257"/>
      <c r="K12" s="257"/>
      <c r="L12" s="257"/>
      <c r="M12" s="257"/>
      <c r="N12" s="257"/>
      <c r="O12" s="257"/>
      <c r="P12" s="159"/>
      <c r="Q12" s="159"/>
      <c r="R12" s="159"/>
      <c r="S12" s="159"/>
      <c r="T12" s="159"/>
      <c r="U12" s="159"/>
      <c r="V12" s="159"/>
      <c r="W12" s="159"/>
      <c r="X12" s="159"/>
      <c r="Y12" s="159"/>
      <c r="Z12" s="159"/>
    </row>
    <row r="13" spans="1:28" s="11" customFormat="1" ht="18.75">
      <c r="A13" s="252" t="s">
        <v>8</v>
      </c>
      <c r="B13" s="252"/>
      <c r="C13" s="252"/>
      <c r="D13" s="252"/>
      <c r="E13" s="252"/>
      <c r="F13" s="252"/>
      <c r="G13" s="252"/>
      <c r="H13" s="252"/>
      <c r="I13" s="252"/>
      <c r="J13" s="252"/>
      <c r="K13" s="252"/>
      <c r="L13" s="252"/>
      <c r="M13" s="252"/>
      <c r="N13" s="252"/>
      <c r="O13" s="252"/>
      <c r="P13" s="159"/>
      <c r="Q13" s="159"/>
      <c r="R13" s="159"/>
      <c r="S13" s="159"/>
      <c r="T13" s="159"/>
      <c r="U13" s="159"/>
      <c r="V13" s="159"/>
      <c r="W13" s="159"/>
      <c r="X13" s="159"/>
      <c r="Y13" s="159"/>
      <c r="Z13" s="159"/>
    </row>
    <row r="14" spans="1:28" s="8" customFormat="1" ht="15.75" customHeight="1">
      <c r="A14" s="260"/>
      <c r="B14" s="260"/>
      <c r="C14" s="260"/>
      <c r="D14" s="260"/>
      <c r="E14" s="260"/>
      <c r="F14" s="260"/>
      <c r="G14" s="260"/>
      <c r="H14" s="260"/>
      <c r="I14" s="260"/>
      <c r="J14" s="260"/>
      <c r="K14" s="260"/>
      <c r="L14" s="260"/>
      <c r="M14" s="260"/>
      <c r="N14" s="260"/>
      <c r="O14" s="260"/>
      <c r="P14" s="9"/>
      <c r="Q14" s="9"/>
      <c r="R14" s="9"/>
      <c r="S14" s="9"/>
      <c r="T14" s="9"/>
      <c r="U14" s="9"/>
      <c r="V14" s="9"/>
      <c r="W14" s="9"/>
      <c r="X14" s="9"/>
      <c r="Y14" s="9"/>
      <c r="Z14" s="9"/>
    </row>
    <row r="15" spans="1:28" s="3" customFormat="1" ht="15.75">
      <c r="A15" s="256" t="s">
        <v>515</v>
      </c>
      <c r="B15" s="256"/>
      <c r="C15" s="256"/>
      <c r="D15" s="256"/>
      <c r="E15" s="256"/>
      <c r="F15" s="256"/>
      <c r="G15" s="256"/>
      <c r="H15" s="256"/>
      <c r="I15" s="256"/>
      <c r="J15" s="256"/>
      <c r="K15" s="256"/>
      <c r="L15" s="256"/>
      <c r="M15" s="256"/>
      <c r="N15" s="256"/>
      <c r="O15" s="256"/>
      <c r="P15" s="7"/>
      <c r="Q15" s="7"/>
      <c r="R15" s="7"/>
      <c r="S15" s="7"/>
      <c r="T15" s="7"/>
      <c r="U15" s="7"/>
      <c r="V15" s="7"/>
      <c r="W15" s="7"/>
      <c r="X15" s="7"/>
      <c r="Y15" s="7"/>
      <c r="Z15" s="7"/>
    </row>
    <row r="16" spans="1:28" s="3" customFormat="1" ht="15" customHeight="1">
      <c r="A16" s="252" t="s">
        <v>7</v>
      </c>
      <c r="B16" s="252"/>
      <c r="C16" s="252"/>
      <c r="D16" s="252"/>
      <c r="E16" s="252"/>
      <c r="F16" s="252"/>
      <c r="G16" s="252"/>
      <c r="H16" s="252"/>
      <c r="I16" s="252"/>
      <c r="J16" s="252"/>
      <c r="K16" s="252"/>
      <c r="L16" s="252"/>
      <c r="M16" s="252"/>
      <c r="N16" s="252"/>
      <c r="O16" s="252"/>
      <c r="P16" s="5"/>
      <c r="Q16" s="5"/>
      <c r="R16" s="5"/>
      <c r="S16" s="5"/>
      <c r="T16" s="5"/>
      <c r="U16" s="5"/>
      <c r="V16" s="5"/>
      <c r="W16" s="5"/>
      <c r="X16" s="5"/>
      <c r="Y16" s="5"/>
      <c r="Z16" s="5"/>
    </row>
    <row r="17" spans="1:26" s="3" customFormat="1" ht="15" customHeight="1">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c r="A18" s="298" t="s">
        <v>453</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3" customFormat="1" ht="78" customHeight="1">
      <c r="A19" s="261" t="s">
        <v>6</v>
      </c>
      <c r="B19" s="261" t="s">
        <v>88</v>
      </c>
      <c r="C19" s="261" t="s">
        <v>87</v>
      </c>
      <c r="D19" s="261" t="s">
        <v>76</v>
      </c>
      <c r="E19" s="295" t="s">
        <v>86</v>
      </c>
      <c r="F19" s="296"/>
      <c r="G19" s="296"/>
      <c r="H19" s="296"/>
      <c r="I19" s="297"/>
      <c r="J19" s="261" t="s">
        <v>85</v>
      </c>
      <c r="K19" s="261"/>
      <c r="L19" s="261"/>
      <c r="M19" s="261"/>
      <c r="N19" s="261"/>
      <c r="O19" s="261"/>
      <c r="P19" s="4"/>
      <c r="Q19" s="4"/>
      <c r="R19" s="4"/>
      <c r="S19" s="4"/>
      <c r="T19" s="4"/>
      <c r="U19" s="4"/>
      <c r="V19" s="4"/>
      <c r="W19" s="4"/>
    </row>
    <row r="20" spans="1:26" s="3" customFormat="1" ht="51" customHeight="1">
      <c r="A20" s="261"/>
      <c r="B20" s="261"/>
      <c r="C20" s="261"/>
      <c r="D20" s="261"/>
      <c r="E20" s="202" t="s">
        <v>84</v>
      </c>
      <c r="F20" s="202" t="s">
        <v>83</v>
      </c>
      <c r="G20" s="202" t="s">
        <v>82</v>
      </c>
      <c r="H20" s="202" t="s">
        <v>81</v>
      </c>
      <c r="I20" s="202" t="s">
        <v>80</v>
      </c>
      <c r="J20" s="202" t="s">
        <v>79</v>
      </c>
      <c r="K20" s="202" t="s">
        <v>5</v>
      </c>
      <c r="L20" s="204" t="s">
        <v>4</v>
      </c>
      <c r="M20" s="204" t="s">
        <v>235</v>
      </c>
      <c r="N20" s="204" t="s">
        <v>78</v>
      </c>
      <c r="O20" s="204" t="s">
        <v>77</v>
      </c>
      <c r="P20" s="29"/>
      <c r="Q20" s="29"/>
      <c r="R20" s="29"/>
      <c r="S20" s="29"/>
      <c r="T20" s="29"/>
      <c r="U20" s="29"/>
      <c r="V20" s="29"/>
      <c r="W20" s="29"/>
      <c r="X20" s="28"/>
      <c r="Y20" s="28"/>
      <c r="Z20" s="28"/>
    </row>
    <row r="21" spans="1:26" s="3" customFormat="1" ht="16.5" customHeight="1">
      <c r="A21" s="199">
        <v>1</v>
      </c>
      <c r="B21" s="200">
        <v>2</v>
      </c>
      <c r="C21" s="199">
        <v>3</v>
      </c>
      <c r="D21" s="200">
        <v>4</v>
      </c>
      <c r="E21" s="199">
        <v>5</v>
      </c>
      <c r="F21" s="200">
        <v>6</v>
      </c>
      <c r="G21" s="199">
        <v>7</v>
      </c>
      <c r="H21" s="200">
        <v>8</v>
      </c>
      <c r="I21" s="199">
        <v>9</v>
      </c>
      <c r="J21" s="200">
        <v>10</v>
      </c>
      <c r="K21" s="199">
        <v>11</v>
      </c>
      <c r="L21" s="200">
        <v>12</v>
      </c>
      <c r="M21" s="199">
        <v>13</v>
      </c>
      <c r="N21" s="200">
        <v>14</v>
      </c>
      <c r="O21" s="199">
        <v>15</v>
      </c>
      <c r="P21" s="29"/>
      <c r="Q21" s="29"/>
      <c r="R21" s="29"/>
      <c r="S21" s="29"/>
      <c r="T21" s="29"/>
      <c r="U21" s="29"/>
      <c r="V21" s="29"/>
      <c r="W21" s="29"/>
      <c r="X21" s="28"/>
      <c r="Y21" s="28"/>
      <c r="Z21" s="28"/>
    </row>
    <row r="22" spans="1:26" s="3" customFormat="1" ht="33" customHeight="1">
      <c r="A22" s="203" t="s">
        <v>334</v>
      </c>
      <c r="B22" s="203" t="s">
        <v>334</v>
      </c>
      <c r="C22" s="203" t="s">
        <v>334</v>
      </c>
      <c r="D22" s="203" t="s">
        <v>334</v>
      </c>
      <c r="E22" s="203" t="s">
        <v>334</v>
      </c>
      <c r="F22" s="203" t="s">
        <v>334</v>
      </c>
      <c r="G22" s="203" t="s">
        <v>334</v>
      </c>
      <c r="H22" s="203" t="s">
        <v>334</v>
      </c>
      <c r="I22" s="203" t="s">
        <v>334</v>
      </c>
      <c r="J22" s="203" t="s">
        <v>334</v>
      </c>
      <c r="K22" s="203" t="s">
        <v>334</v>
      </c>
      <c r="L22" s="203" t="s">
        <v>334</v>
      </c>
      <c r="M22" s="203" t="s">
        <v>334</v>
      </c>
      <c r="N22" s="203" t="s">
        <v>334</v>
      </c>
      <c r="O22" s="203" t="s">
        <v>334</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14" sqref="AX14"/>
    </sheetView>
  </sheetViews>
  <sheetFormatPr defaultColWidth="9.140625" defaultRowHeight="1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321</v>
      </c>
    </row>
    <row r="4" spans="1:44" s="11" customFormat="1" ht="18.75">
      <c r="A4" s="16"/>
      <c r="I4" s="15"/>
      <c r="J4" s="15"/>
      <c r="K4" s="14"/>
    </row>
    <row r="5" spans="1:44" s="11" customFormat="1" ht="18.75" customHeight="1">
      <c r="A5" s="251" t="s">
        <v>531</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1" customFormat="1" ht="18.75">
      <c r="A6" s="16"/>
      <c r="I6" s="15"/>
      <c r="J6" s="15"/>
      <c r="K6" s="14"/>
    </row>
    <row r="7" spans="1:44" s="11" customFormat="1" ht="18.7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1" customFormat="1" ht="18.75">
      <c r="A8" s="234"/>
      <c r="B8" s="234"/>
      <c r="C8" s="234"/>
      <c r="D8" s="234"/>
      <c r="E8" s="234"/>
      <c r="F8" s="234"/>
      <c r="G8" s="234"/>
      <c r="H8" s="234"/>
      <c r="I8" s="234"/>
      <c r="J8" s="234"/>
      <c r="K8" s="234"/>
      <c r="L8" s="159"/>
      <c r="M8" s="159"/>
      <c r="N8" s="159"/>
      <c r="O8" s="159"/>
      <c r="P8" s="159"/>
      <c r="Q8" s="159"/>
      <c r="R8" s="159"/>
      <c r="S8" s="159"/>
      <c r="T8" s="159"/>
      <c r="U8" s="159"/>
      <c r="V8" s="159"/>
      <c r="W8" s="159"/>
      <c r="X8" s="159"/>
      <c r="Y8" s="159"/>
    </row>
    <row r="9" spans="1:44" s="11" customFormat="1" ht="18.75" customHeight="1">
      <c r="A9" s="256" t="s">
        <v>512</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1" customFormat="1" ht="18.75" customHeight="1">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1" customFormat="1" ht="18.75">
      <c r="A11" s="234"/>
      <c r="B11" s="234"/>
      <c r="C11" s="234"/>
      <c r="D11" s="234"/>
      <c r="E11" s="234"/>
      <c r="F11" s="234"/>
      <c r="G11" s="234"/>
      <c r="H11" s="234"/>
      <c r="I11" s="234"/>
      <c r="J11" s="234"/>
      <c r="K11" s="234"/>
      <c r="L11" s="159"/>
      <c r="M11" s="159"/>
      <c r="N11" s="159"/>
      <c r="O11" s="159"/>
      <c r="P11" s="159"/>
      <c r="Q11" s="159"/>
      <c r="R11" s="159"/>
      <c r="S11" s="159"/>
      <c r="T11" s="159"/>
      <c r="U11" s="159"/>
      <c r="V11" s="159"/>
      <c r="W11" s="159"/>
      <c r="X11" s="159"/>
      <c r="Y11" s="159"/>
    </row>
    <row r="12" spans="1:44" s="11" customFormat="1" ht="18.75" customHeight="1">
      <c r="A12" s="256" t="s">
        <v>516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1" customFormat="1" ht="26.25" customHeight="1">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56" t="s">
        <v>515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4" t="s">
        <v>454</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c r="AO19" s="128"/>
      <c r="AP19" s="128"/>
      <c r="AQ19" s="128"/>
      <c r="AR19" s="40"/>
    </row>
    <row r="20" spans="1:45" ht="18.75">
      <c r="AO20" s="128"/>
      <c r="AP20" s="128"/>
      <c r="AQ20" s="128"/>
      <c r="AR20" s="14"/>
    </row>
    <row r="21" spans="1:45" ht="20.25" customHeight="1">
      <c r="AO21" s="128"/>
      <c r="AP21" s="128"/>
      <c r="AQ21" s="128"/>
      <c r="AR21" s="14"/>
    </row>
    <row r="22" spans="1:45" s="3" customFormat="1" ht="15" customHeight="1">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c r="A24" s="306" t="s">
        <v>320</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5"/>
      <c r="AN24" s="105"/>
      <c r="AO24" s="126"/>
      <c r="AP24" s="126"/>
      <c r="AQ24" s="126"/>
      <c r="AR24" s="126"/>
      <c r="AS24" s="111"/>
    </row>
    <row r="25" spans="1:45" ht="12.75" customHeight="1">
      <c r="A25" s="307" t="s">
        <v>529</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v>9.6891700000000007</v>
      </c>
      <c r="AL25" s="309"/>
      <c r="AM25" s="106"/>
      <c r="AN25" s="310" t="s">
        <v>319</v>
      </c>
      <c r="AO25" s="310"/>
      <c r="AP25" s="310"/>
      <c r="AQ25" s="305"/>
      <c r="AR25" s="305"/>
      <c r="AS25" s="111"/>
    </row>
    <row r="26" spans="1:45" ht="17.25" customHeight="1">
      <c r="A26" s="318" t="s">
        <v>318</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t="s">
        <v>334</v>
      </c>
      <c r="AL26" s="320"/>
      <c r="AM26" s="106"/>
      <c r="AN26" s="299" t="s">
        <v>317</v>
      </c>
      <c r="AO26" s="300"/>
      <c r="AP26" s="301"/>
      <c r="AQ26" s="302" t="s">
        <v>334</v>
      </c>
      <c r="AR26" s="303"/>
      <c r="AS26" s="111"/>
    </row>
    <row r="27" spans="1:45" ht="17.25" customHeight="1">
      <c r="A27" s="318" t="s">
        <v>316</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v>5</v>
      </c>
      <c r="AL27" s="320"/>
      <c r="AM27" s="106"/>
      <c r="AN27" s="299" t="s">
        <v>315</v>
      </c>
      <c r="AO27" s="300"/>
      <c r="AP27" s="301"/>
      <c r="AQ27" s="302" t="s">
        <v>334</v>
      </c>
      <c r="AR27" s="303"/>
      <c r="AS27" s="111"/>
    </row>
    <row r="28" spans="1:45" ht="27.75" customHeight="1" thickBot="1">
      <c r="A28" s="321" t="s">
        <v>314</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v>1</v>
      </c>
      <c r="AL28" s="324"/>
      <c r="AM28" s="106"/>
      <c r="AN28" s="325" t="s">
        <v>313</v>
      </c>
      <c r="AO28" s="326"/>
      <c r="AP28" s="327"/>
      <c r="AQ28" s="302" t="s">
        <v>334</v>
      </c>
      <c r="AR28" s="303"/>
      <c r="AS28" s="111"/>
    </row>
    <row r="29" spans="1:45" ht="17.25" customHeight="1">
      <c r="A29" s="311" t="s">
        <v>312</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14" t="s">
        <v>334</v>
      </c>
      <c r="AL29" s="314"/>
      <c r="AM29" s="106"/>
      <c r="AN29" s="315"/>
      <c r="AO29" s="316"/>
      <c r="AP29" s="316"/>
      <c r="AQ29" s="302" t="s">
        <v>334</v>
      </c>
      <c r="AR29" s="317"/>
      <c r="AS29" s="111"/>
    </row>
    <row r="30" spans="1:45" ht="17.25" customHeight="1">
      <c r="A30" s="318" t="s">
        <v>311</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t="s">
        <v>334</v>
      </c>
      <c r="AL30" s="320"/>
      <c r="AM30" s="106"/>
      <c r="AS30" s="111"/>
    </row>
    <row r="31" spans="1:45" ht="17.25" customHeight="1">
      <c r="A31" s="318" t="s">
        <v>310</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t="s">
        <v>334</v>
      </c>
      <c r="AL31" s="320"/>
      <c r="AM31" s="106"/>
      <c r="AN31" s="106"/>
      <c r="AO31" s="125"/>
      <c r="AP31" s="125"/>
      <c r="AQ31" s="125"/>
      <c r="AR31" s="125"/>
      <c r="AS31" s="111"/>
    </row>
    <row r="32" spans="1:45" ht="17.25" customHeight="1">
      <c r="A32" s="318" t="s">
        <v>285</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t="s">
        <v>334</v>
      </c>
      <c r="AL32" s="320"/>
      <c r="AM32" s="106"/>
      <c r="AN32" s="106"/>
      <c r="AO32" s="106"/>
      <c r="AP32" s="106"/>
      <c r="AQ32" s="106"/>
      <c r="AR32" s="106"/>
      <c r="AS32" s="111"/>
    </row>
    <row r="33" spans="1:45" ht="17.25" customHeight="1">
      <c r="A33" s="318" t="s">
        <v>309</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t="s">
        <v>334</v>
      </c>
      <c r="AL33" s="328"/>
      <c r="AM33" s="106"/>
      <c r="AN33" s="106"/>
      <c r="AO33" s="106"/>
      <c r="AP33" s="106"/>
      <c r="AQ33" s="106"/>
      <c r="AR33" s="106"/>
      <c r="AS33" s="111"/>
    </row>
    <row r="34" spans="1:45" ht="17.25" customHeight="1">
      <c r="A34" s="318" t="s">
        <v>308</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t="s">
        <v>334</v>
      </c>
      <c r="AL34" s="320"/>
      <c r="AM34" s="106"/>
      <c r="AN34" s="106"/>
      <c r="AO34" s="106"/>
      <c r="AP34" s="106"/>
      <c r="AQ34" s="106"/>
      <c r="AR34" s="106"/>
      <c r="AS34" s="111"/>
    </row>
    <row r="35" spans="1:45" ht="17.25" customHeight="1">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t="s">
        <v>334</v>
      </c>
      <c r="AL35" s="320"/>
      <c r="AM35" s="106"/>
      <c r="AN35" s="106"/>
      <c r="AO35" s="106"/>
      <c r="AP35" s="106"/>
      <c r="AQ35" s="106"/>
      <c r="AR35" s="106"/>
      <c r="AS35" s="111"/>
    </row>
    <row r="36" spans="1:45" ht="17.25" customHeight="1" thickBot="1">
      <c r="A36" s="329" t="s">
        <v>273</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v>0.2</v>
      </c>
      <c r="AL36" s="324"/>
      <c r="AM36" s="106"/>
      <c r="AN36" s="106"/>
      <c r="AO36" s="106"/>
      <c r="AP36" s="106"/>
      <c r="AQ36" s="106"/>
      <c r="AR36" s="106"/>
      <c r="AS36" s="111"/>
    </row>
    <row r="37" spans="1:45" ht="17.25" customHeight="1">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14" t="s">
        <v>334</v>
      </c>
      <c r="AL37" s="314"/>
      <c r="AM37" s="106"/>
      <c r="AN37" s="106"/>
      <c r="AO37" s="106"/>
      <c r="AP37" s="106"/>
      <c r="AQ37" s="106"/>
      <c r="AR37" s="106"/>
      <c r="AS37" s="111"/>
    </row>
    <row r="38" spans="1:45" ht="17.25" customHeight="1">
      <c r="A38" s="318" t="s">
        <v>307</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t="s">
        <v>334</v>
      </c>
      <c r="AL38" s="320"/>
      <c r="AM38" s="106"/>
      <c r="AN38" s="106"/>
      <c r="AO38" s="106"/>
      <c r="AP38" s="106"/>
      <c r="AQ38" s="106"/>
      <c r="AR38" s="106"/>
      <c r="AS38" s="111"/>
    </row>
    <row r="39" spans="1:45" ht="17.25" customHeight="1" thickBot="1">
      <c r="A39" s="329" t="s">
        <v>306</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t="s">
        <v>334</v>
      </c>
      <c r="AL39" s="324"/>
      <c r="AM39" s="106"/>
      <c r="AN39" s="106"/>
      <c r="AO39" s="106"/>
      <c r="AP39" s="106"/>
      <c r="AQ39" s="106"/>
      <c r="AR39" s="106"/>
      <c r="AS39" s="111"/>
    </row>
    <row r="40" spans="1:45" ht="17.25" customHeight="1">
      <c r="A40" s="307" t="s">
        <v>305</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14" t="s">
        <v>334</v>
      </c>
      <c r="AL40" s="314"/>
      <c r="AM40" s="106"/>
      <c r="AN40" s="106"/>
      <c r="AO40" s="106"/>
      <c r="AP40" s="106"/>
      <c r="AQ40" s="106"/>
      <c r="AR40" s="106"/>
      <c r="AS40" s="111"/>
    </row>
    <row r="41" spans="1:45" ht="17.25" customHeight="1">
      <c r="A41" s="318" t="s">
        <v>304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t="s">
        <v>334</v>
      </c>
      <c r="AL41" s="320"/>
      <c r="AM41" s="106"/>
      <c r="AN41" s="106"/>
      <c r="AO41" s="106"/>
      <c r="AP41" s="106"/>
      <c r="AQ41" s="106"/>
      <c r="AR41" s="106"/>
      <c r="AS41" s="111"/>
    </row>
    <row r="42" spans="1:45" ht="17.25" customHeight="1">
      <c r="A42" s="318" t="s">
        <v>303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t="s">
        <v>334</v>
      </c>
      <c r="AL42" s="320"/>
      <c r="AM42" s="106"/>
      <c r="AN42" s="106"/>
      <c r="AO42" s="106"/>
      <c r="AP42" s="106"/>
      <c r="AQ42" s="106"/>
      <c r="AR42" s="106"/>
      <c r="AS42" s="111"/>
    </row>
    <row r="43" spans="1:45" ht="17.25" customHeight="1">
      <c r="A43" s="318" t="s">
        <v>302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t="s">
        <v>334</v>
      </c>
      <c r="AL43" s="320"/>
      <c r="AM43" s="106"/>
      <c r="AN43" s="106"/>
      <c r="AO43" s="106"/>
      <c r="AP43" s="106"/>
      <c r="AQ43" s="106"/>
      <c r="AR43" s="106"/>
      <c r="AS43" s="111"/>
    </row>
    <row r="44" spans="1:45" ht="17.25" customHeight="1">
      <c r="A44" s="318" t="s">
        <v>301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t="s">
        <v>334</v>
      </c>
      <c r="AL44" s="320"/>
      <c r="AM44" s="106"/>
      <c r="AN44" s="106"/>
      <c r="AO44" s="106"/>
      <c r="AP44" s="106"/>
      <c r="AQ44" s="106"/>
      <c r="AR44" s="106"/>
      <c r="AS44" s="111"/>
    </row>
    <row r="45" spans="1:45" ht="17.25" customHeight="1">
      <c r="A45" s="318" t="s">
        <v>300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t="s">
        <v>334</v>
      </c>
      <c r="AL45" s="320"/>
      <c r="AM45" s="106"/>
      <c r="AN45" s="106"/>
      <c r="AO45" s="106"/>
      <c r="AP45" s="106"/>
      <c r="AQ45" s="106"/>
      <c r="AR45" s="106"/>
      <c r="AS45" s="111"/>
    </row>
    <row r="46" spans="1:45" ht="17.25" customHeight="1" thickBot="1">
      <c r="A46" s="332" t="s">
        <v>299</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t="s">
        <v>334</v>
      </c>
      <c r="AL46" s="334"/>
      <c r="AM46" s="106"/>
      <c r="AN46" s="106"/>
      <c r="AO46" s="106"/>
      <c r="AP46" s="106"/>
      <c r="AQ46" s="106"/>
      <c r="AR46" s="106"/>
      <c r="AS46" s="111"/>
    </row>
    <row r="47" spans="1:45" ht="24" customHeight="1">
      <c r="A47" s="335" t="s">
        <v>298</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4" t="s">
        <v>5</v>
      </c>
      <c r="AL47" s="314"/>
      <c r="AM47" s="338" t="s">
        <v>279</v>
      </c>
      <c r="AN47" s="338"/>
      <c r="AO47" s="116" t="s">
        <v>278</v>
      </c>
      <c r="AP47" s="116" t="s">
        <v>277</v>
      </c>
      <c r="AQ47" s="111"/>
    </row>
    <row r="48" spans="1:45" ht="12" customHeight="1">
      <c r="A48" s="318" t="s">
        <v>297</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t="s">
        <v>334</v>
      </c>
      <c r="AL48" s="320"/>
      <c r="AM48" s="320" t="s">
        <v>334</v>
      </c>
      <c r="AN48" s="320"/>
      <c r="AO48" s="119" t="s">
        <v>334</v>
      </c>
      <c r="AP48" s="119" t="s">
        <v>334</v>
      </c>
      <c r="AQ48" s="111"/>
    </row>
    <row r="49" spans="1:43" ht="12" customHeight="1">
      <c r="A49" s="318" t="s">
        <v>296</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t="s">
        <v>334</v>
      </c>
      <c r="AL49" s="320"/>
      <c r="AM49" s="320" t="s">
        <v>334</v>
      </c>
      <c r="AN49" s="320"/>
      <c r="AO49" s="119" t="s">
        <v>334</v>
      </c>
      <c r="AP49" s="119" t="s">
        <v>334</v>
      </c>
      <c r="AQ49" s="111"/>
    </row>
    <row r="50" spans="1:43" ht="12" customHeight="1" thickBot="1">
      <c r="A50" s="329" t="s">
        <v>295</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t="s">
        <v>334</v>
      </c>
      <c r="AL50" s="324"/>
      <c r="AM50" s="324" t="s">
        <v>334</v>
      </c>
      <c r="AN50" s="324"/>
      <c r="AO50" s="120" t="s">
        <v>334</v>
      </c>
      <c r="AP50" s="120" t="s">
        <v>334</v>
      </c>
      <c r="AQ50" s="111"/>
    </row>
    <row r="51" spans="1:43" ht="6.75" customHeight="1" thickBot="1">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c r="A52" s="339" t="s">
        <v>294</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279</v>
      </c>
      <c r="AN52" s="338"/>
      <c r="AO52" s="116" t="s">
        <v>278</v>
      </c>
      <c r="AP52" s="116" t="s">
        <v>277</v>
      </c>
      <c r="AQ52" s="111"/>
    </row>
    <row r="53" spans="1:43" ht="11.25" customHeight="1">
      <c r="A53" s="341" t="s">
        <v>293</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0" t="s">
        <v>334</v>
      </c>
      <c r="AL53" s="320"/>
      <c r="AM53" s="320" t="s">
        <v>334</v>
      </c>
      <c r="AN53" s="320"/>
      <c r="AO53" s="185" t="s">
        <v>334</v>
      </c>
      <c r="AP53" s="185" t="s">
        <v>334</v>
      </c>
      <c r="AQ53" s="111"/>
    </row>
    <row r="54" spans="1:43" ht="12" customHeight="1">
      <c r="A54" s="318" t="s">
        <v>292</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t="s">
        <v>334</v>
      </c>
      <c r="AL54" s="320"/>
      <c r="AM54" s="320" t="s">
        <v>334</v>
      </c>
      <c r="AN54" s="320"/>
      <c r="AO54" s="185" t="s">
        <v>334</v>
      </c>
      <c r="AP54" s="185" t="s">
        <v>334</v>
      </c>
      <c r="AQ54" s="111"/>
    </row>
    <row r="55" spans="1:43" ht="12" customHeight="1" thickBot="1">
      <c r="A55" s="318" t="s">
        <v>291</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4" t="s">
        <v>334</v>
      </c>
      <c r="AL55" s="324"/>
      <c r="AM55" s="324" t="s">
        <v>334</v>
      </c>
      <c r="AN55" s="324"/>
      <c r="AO55" s="184" t="s">
        <v>334</v>
      </c>
      <c r="AP55" s="184" t="s">
        <v>334</v>
      </c>
      <c r="AQ55" s="111"/>
    </row>
    <row r="56" spans="1:43" ht="12" customHeight="1" thickBot="1">
      <c r="A56" s="329" t="s">
        <v>290</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t="s">
        <v>334</v>
      </c>
      <c r="AL56" s="324"/>
      <c r="AM56" s="324" t="s">
        <v>334</v>
      </c>
      <c r="AN56" s="324"/>
      <c r="AO56" s="120" t="s">
        <v>334</v>
      </c>
      <c r="AP56" s="120" t="s">
        <v>334</v>
      </c>
      <c r="AQ56" s="111"/>
    </row>
    <row r="57" spans="1:43" ht="6" customHeight="1" thickBot="1">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6"/>
      <c r="AN57" s="106"/>
      <c r="AO57" s="117"/>
      <c r="AP57" s="117"/>
      <c r="AQ57" s="105"/>
    </row>
    <row r="58" spans="1:43" ht="24" customHeight="1">
      <c r="A58" s="339" t="s">
        <v>289</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279</v>
      </c>
      <c r="AN58" s="338"/>
      <c r="AO58" s="116" t="s">
        <v>278</v>
      </c>
      <c r="AP58" s="116" t="s">
        <v>277</v>
      </c>
      <c r="AQ58" s="111"/>
    </row>
    <row r="59" spans="1:43" ht="12.75" customHeight="1">
      <c r="A59" s="343" t="s">
        <v>288</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20" t="s">
        <v>334</v>
      </c>
      <c r="AL59" s="320"/>
      <c r="AM59" s="320" t="s">
        <v>334</v>
      </c>
      <c r="AN59" s="320"/>
      <c r="AO59" s="185" t="s">
        <v>334</v>
      </c>
      <c r="AP59" s="185" t="s">
        <v>334</v>
      </c>
      <c r="AQ59" s="115"/>
    </row>
    <row r="60" spans="1:43" ht="12" customHeight="1">
      <c r="A60" s="318" t="s">
        <v>287</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t="s">
        <v>334</v>
      </c>
      <c r="AL60" s="320"/>
      <c r="AM60" s="320" t="s">
        <v>334</v>
      </c>
      <c r="AN60" s="320"/>
      <c r="AO60" s="185" t="s">
        <v>334</v>
      </c>
      <c r="AP60" s="185" t="s">
        <v>334</v>
      </c>
      <c r="AQ60" s="111"/>
    </row>
    <row r="61" spans="1:43" ht="12" customHeight="1" thickBot="1">
      <c r="A61" s="318" t="s">
        <v>286</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4" t="s">
        <v>334</v>
      </c>
      <c r="AL61" s="324"/>
      <c r="AM61" s="324" t="s">
        <v>334</v>
      </c>
      <c r="AN61" s="324"/>
      <c r="AO61" s="184" t="s">
        <v>334</v>
      </c>
      <c r="AP61" s="184" t="s">
        <v>334</v>
      </c>
      <c r="AQ61" s="111"/>
    </row>
    <row r="62" spans="1:43" ht="12" customHeight="1">
      <c r="A62" s="318" t="s">
        <v>285</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t="s">
        <v>334</v>
      </c>
      <c r="AL62" s="320"/>
      <c r="AM62" s="320" t="s">
        <v>334</v>
      </c>
      <c r="AN62" s="320"/>
      <c r="AO62" s="185" t="s">
        <v>334</v>
      </c>
      <c r="AP62" s="185" t="s">
        <v>334</v>
      </c>
      <c r="AQ62" s="111"/>
    </row>
    <row r="63" spans="1:43" ht="9.75" customHeight="1">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t="s">
        <v>334</v>
      </c>
      <c r="AL63" s="320"/>
      <c r="AM63" s="320" t="s">
        <v>334</v>
      </c>
      <c r="AN63" s="320"/>
      <c r="AO63" s="185" t="s">
        <v>334</v>
      </c>
      <c r="AP63" s="185" t="s">
        <v>334</v>
      </c>
      <c r="AQ63" s="111"/>
    </row>
    <row r="64" spans="1:43" ht="9.75" customHeight="1" thickBot="1">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4" t="s">
        <v>334</v>
      </c>
      <c r="AL64" s="324"/>
      <c r="AM64" s="324" t="s">
        <v>334</v>
      </c>
      <c r="AN64" s="324"/>
      <c r="AO64" s="184" t="s">
        <v>334</v>
      </c>
      <c r="AP64" s="184" t="s">
        <v>334</v>
      </c>
      <c r="AQ64" s="111"/>
    </row>
    <row r="65" spans="1:43" ht="12" customHeight="1">
      <c r="A65" s="318" t="s">
        <v>284</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t="s">
        <v>334</v>
      </c>
      <c r="AL65" s="320"/>
      <c r="AM65" s="320" t="s">
        <v>334</v>
      </c>
      <c r="AN65" s="320"/>
      <c r="AO65" s="185" t="s">
        <v>334</v>
      </c>
      <c r="AP65" s="185" t="s">
        <v>334</v>
      </c>
      <c r="AQ65" s="111"/>
    </row>
    <row r="66" spans="1:43" ht="27.75" customHeight="1">
      <c r="A66" s="345" t="s">
        <v>283</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20" t="s">
        <v>334</v>
      </c>
      <c r="AL66" s="320"/>
      <c r="AM66" s="320" t="s">
        <v>334</v>
      </c>
      <c r="AN66" s="320"/>
      <c r="AO66" s="185" t="s">
        <v>334</v>
      </c>
      <c r="AP66" s="185" t="s">
        <v>334</v>
      </c>
      <c r="AQ66" s="115"/>
    </row>
    <row r="67" spans="1:43" ht="11.25" customHeight="1" thickBot="1">
      <c r="A67" s="318" t="s">
        <v>275</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4" t="s">
        <v>334</v>
      </c>
      <c r="AL67" s="324"/>
      <c r="AM67" s="324" t="s">
        <v>334</v>
      </c>
      <c r="AN67" s="324"/>
      <c r="AO67" s="184" t="s">
        <v>334</v>
      </c>
      <c r="AP67" s="184" t="s">
        <v>334</v>
      </c>
      <c r="AQ67" s="111"/>
    </row>
    <row r="68" spans="1:43" ht="25.5" customHeight="1">
      <c r="A68" s="345" t="s">
        <v>276</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20" t="s">
        <v>334</v>
      </c>
      <c r="AL68" s="320"/>
      <c r="AM68" s="320" t="s">
        <v>334</v>
      </c>
      <c r="AN68" s="320"/>
      <c r="AO68" s="185" t="s">
        <v>334</v>
      </c>
      <c r="AP68" s="185" t="s">
        <v>334</v>
      </c>
      <c r="AQ68" s="115"/>
    </row>
    <row r="69" spans="1:43" ht="12" customHeight="1">
      <c r="A69" s="318" t="s">
        <v>274</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t="s">
        <v>334</v>
      </c>
      <c r="AL69" s="320"/>
      <c r="AM69" s="320" t="s">
        <v>334</v>
      </c>
      <c r="AN69" s="320"/>
      <c r="AO69" s="185" t="s">
        <v>334</v>
      </c>
      <c r="AP69" s="185" t="s">
        <v>334</v>
      </c>
      <c r="AQ69" s="111"/>
    </row>
    <row r="70" spans="1:43" ht="12.75" customHeight="1" thickBot="1">
      <c r="A70" s="348" t="s">
        <v>282</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24" t="s">
        <v>334</v>
      </c>
      <c r="AL70" s="324"/>
      <c r="AM70" s="324" t="s">
        <v>334</v>
      </c>
      <c r="AN70" s="324"/>
      <c r="AO70" s="184" t="s">
        <v>334</v>
      </c>
      <c r="AP70" s="184" t="s">
        <v>334</v>
      </c>
      <c r="AQ70" s="115"/>
    </row>
    <row r="71" spans="1:43" ht="12" customHeight="1" thickBot="1">
      <c r="A71" s="318" t="s">
        <v>273</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4" t="s">
        <v>334</v>
      </c>
      <c r="AL71" s="324"/>
      <c r="AM71" s="324" t="s">
        <v>334</v>
      </c>
      <c r="AN71" s="324"/>
      <c r="AO71" s="184" t="s">
        <v>334</v>
      </c>
      <c r="AP71" s="184" t="s">
        <v>334</v>
      </c>
      <c r="AQ71" s="111"/>
    </row>
    <row r="72" spans="1:43" ht="12.75" customHeight="1" thickBot="1">
      <c r="A72" s="350" t="s">
        <v>281</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24" t="s">
        <v>334</v>
      </c>
      <c r="AL72" s="324"/>
      <c r="AM72" s="324" t="s">
        <v>334</v>
      </c>
      <c r="AN72" s="324"/>
      <c r="AO72" s="184" t="s">
        <v>334</v>
      </c>
      <c r="AP72" s="184" t="s">
        <v>334</v>
      </c>
      <c r="AQ72" s="115"/>
    </row>
    <row r="73" spans="1:43" ht="7.5" customHeight="1" thickBot="1">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6"/>
      <c r="AN73" s="106"/>
      <c r="AO73" s="117"/>
      <c r="AP73" s="117"/>
      <c r="AQ73" s="105"/>
    </row>
    <row r="74" spans="1:43" ht="25.5" customHeight="1">
      <c r="A74" s="339" t="s">
        <v>280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279</v>
      </c>
      <c r="AN74" s="338"/>
      <c r="AO74" s="116" t="s">
        <v>278</v>
      </c>
      <c r="AP74" s="116" t="s">
        <v>277</v>
      </c>
      <c r="AQ74" s="111"/>
    </row>
    <row r="75" spans="1:43" ht="25.5" customHeight="1">
      <c r="A75" s="345" t="s">
        <v>276</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20" t="s">
        <v>334</v>
      </c>
      <c r="AL75" s="320"/>
      <c r="AM75" s="320" t="s">
        <v>334</v>
      </c>
      <c r="AN75" s="320"/>
      <c r="AO75" s="185" t="s">
        <v>334</v>
      </c>
      <c r="AP75" s="185" t="s">
        <v>334</v>
      </c>
      <c r="AQ75" s="115"/>
    </row>
    <row r="76" spans="1:43" ht="12" customHeight="1">
      <c r="A76" s="318" t="s">
        <v>275</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t="s">
        <v>334</v>
      </c>
      <c r="AL76" s="320"/>
      <c r="AM76" s="320" t="s">
        <v>334</v>
      </c>
      <c r="AN76" s="320"/>
      <c r="AO76" s="185" t="s">
        <v>334</v>
      </c>
      <c r="AP76" s="185" t="s">
        <v>334</v>
      </c>
      <c r="AQ76" s="111"/>
    </row>
    <row r="77" spans="1:43" ht="12" customHeight="1" thickBot="1">
      <c r="A77" s="318" t="s">
        <v>274</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4" t="s">
        <v>334</v>
      </c>
      <c r="AL77" s="324"/>
      <c r="AM77" s="324" t="s">
        <v>334</v>
      </c>
      <c r="AN77" s="324"/>
      <c r="AO77" s="184" t="s">
        <v>334</v>
      </c>
      <c r="AP77" s="184" t="s">
        <v>334</v>
      </c>
      <c r="AQ77" s="111"/>
    </row>
    <row r="78" spans="1:43" ht="12" customHeight="1">
      <c r="A78" s="318" t="s">
        <v>273</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t="s">
        <v>334</v>
      </c>
      <c r="AL78" s="320"/>
      <c r="AM78" s="320" t="s">
        <v>334</v>
      </c>
      <c r="AN78" s="320"/>
      <c r="AO78" s="185" t="s">
        <v>334</v>
      </c>
      <c r="AP78" s="185" t="s">
        <v>334</v>
      </c>
      <c r="AQ78" s="111"/>
    </row>
    <row r="79" spans="1:43" ht="12" customHeight="1">
      <c r="A79" s="318" t="s">
        <v>272</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t="s">
        <v>334</v>
      </c>
      <c r="AL79" s="320"/>
      <c r="AM79" s="320" t="s">
        <v>334</v>
      </c>
      <c r="AN79" s="320"/>
      <c r="AO79" s="185" t="s">
        <v>334</v>
      </c>
      <c r="AP79" s="185" t="s">
        <v>334</v>
      </c>
      <c r="AQ79" s="111"/>
    </row>
    <row r="80" spans="1:43" ht="12" customHeight="1" thickBot="1">
      <c r="A80" s="318" t="s">
        <v>271</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4" t="s">
        <v>334</v>
      </c>
      <c r="AL80" s="324"/>
      <c r="AM80" s="324" t="s">
        <v>334</v>
      </c>
      <c r="AN80" s="324"/>
      <c r="AO80" s="184" t="s">
        <v>334</v>
      </c>
      <c r="AP80" s="184" t="s">
        <v>334</v>
      </c>
      <c r="AQ80" s="111"/>
    </row>
    <row r="81" spans="1:45" ht="12.75" customHeight="1">
      <c r="A81" s="318" t="s">
        <v>270</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t="s">
        <v>334</v>
      </c>
      <c r="AL81" s="320"/>
      <c r="AM81" s="320" t="s">
        <v>334</v>
      </c>
      <c r="AN81" s="320"/>
      <c r="AO81" s="185" t="s">
        <v>334</v>
      </c>
      <c r="AP81" s="185" t="s">
        <v>334</v>
      </c>
      <c r="AQ81" s="111"/>
    </row>
    <row r="82" spans="1:45" ht="12.75" customHeight="1">
      <c r="A82" s="318" t="s">
        <v>269</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t="s">
        <v>334</v>
      </c>
      <c r="AL82" s="320"/>
      <c r="AM82" s="320" t="s">
        <v>334</v>
      </c>
      <c r="AN82" s="320"/>
      <c r="AO82" s="185" t="s">
        <v>334</v>
      </c>
      <c r="AP82" s="185" t="s">
        <v>334</v>
      </c>
      <c r="AQ82" s="111"/>
    </row>
    <row r="83" spans="1:45" ht="12" customHeight="1" thickBot="1">
      <c r="A83" s="348" t="s">
        <v>268</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24" t="s">
        <v>334</v>
      </c>
      <c r="AL83" s="324"/>
      <c r="AM83" s="324" t="s">
        <v>334</v>
      </c>
      <c r="AN83" s="324"/>
      <c r="AO83" s="184" t="s">
        <v>334</v>
      </c>
      <c r="AP83" s="184" t="s">
        <v>334</v>
      </c>
      <c r="AQ83" s="115"/>
    </row>
    <row r="84" spans="1:45" ht="12" customHeight="1">
      <c r="A84" s="348" t="s">
        <v>267</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20" t="s">
        <v>334</v>
      </c>
      <c r="AL84" s="320"/>
      <c r="AM84" s="320" t="s">
        <v>334</v>
      </c>
      <c r="AN84" s="320"/>
      <c r="AO84" s="185" t="s">
        <v>334</v>
      </c>
      <c r="AP84" s="185" t="s">
        <v>334</v>
      </c>
      <c r="AQ84" s="115"/>
    </row>
    <row r="85" spans="1:45" ht="12" customHeight="1">
      <c r="A85" s="318" t="s">
        <v>266</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t="s">
        <v>334</v>
      </c>
      <c r="AL85" s="320"/>
      <c r="AM85" s="320" t="s">
        <v>334</v>
      </c>
      <c r="AN85" s="320"/>
      <c r="AO85" s="185" t="s">
        <v>334</v>
      </c>
      <c r="AP85" s="185" t="s">
        <v>334</v>
      </c>
      <c r="AQ85" s="105"/>
    </row>
    <row r="86" spans="1:45" ht="27.75" customHeight="1" thickBot="1">
      <c r="A86" s="345" t="s">
        <v>265</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24" t="s">
        <v>334</v>
      </c>
      <c r="AL86" s="324"/>
      <c r="AM86" s="324" t="s">
        <v>334</v>
      </c>
      <c r="AN86" s="324"/>
      <c r="AO86" s="184" t="s">
        <v>334</v>
      </c>
      <c r="AP86" s="184" t="s">
        <v>334</v>
      </c>
      <c r="AQ86" s="115"/>
    </row>
    <row r="87" spans="1:45">
      <c r="A87" s="345" t="s">
        <v>264</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20" t="s">
        <v>334</v>
      </c>
      <c r="AL87" s="320"/>
      <c r="AM87" s="320" t="s">
        <v>334</v>
      </c>
      <c r="AN87" s="320"/>
      <c r="AO87" s="185" t="s">
        <v>334</v>
      </c>
      <c r="AP87" s="185" t="s">
        <v>334</v>
      </c>
      <c r="AQ87" s="115"/>
    </row>
    <row r="88" spans="1:45" ht="14.25" customHeight="1">
      <c r="A88" s="353" t="s">
        <v>263</v>
      </c>
      <c r="B88" s="354"/>
      <c r="C88" s="354"/>
      <c r="D88" s="35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20" t="s">
        <v>334</v>
      </c>
      <c r="AL88" s="320"/>
      <c r="AM88" s="320" t="s">
        <v>334</v>
      </c>
      <c r="AN88" s="320"/>
      <c r="AO88" s="185" t="s">
        <v>334</v>
      </c>
      <c r="AP88" s="185" t="s">
        <v>334</v>
      </c>
      <c r="AQ88" s="115"/>
    </row>
    <row r="89" spans="1:45" ht="15.75" thickBot="1">
      <c r="A89" s="353" t="s">
        <v>262</v>
      </c>
      <c r="B89" s="354"/>
      <c r="C89" s="354"/>
      <c r="D89" s="35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24" t="s">
        <v>334</v>
      </c>
      <c r="AL89" s="324"/>
      <c r="AM89" s="324" t="s">
        <v>334</v>
      </c>
      <c r="AN89" s="324"/>
      <c r="AO89" s="184" t="s">
        <v>334</v>
      </c>
      <c r="AP89" s="184" t="s">
        <v>334</v>
      </c>
      <c r="AQ89" s="105"/>
    </row>
    <row r="90" spans="1:45" ht="12" customHeight="1" thickBot="1">
      <c r="A90" s="113" t="s">
        <v>261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24" t="s">
        <v>334</v>
      </c>
      <c r="AL90" s="324"/>
      <c r="AM90" s="324" t="s">
        <v>334</v>
      </c>
      <c r="AN90" s="324"/>
      <c r="AO90" s="184" t="s">
        <v>334</v>
      </c>
      <c r="AP90" s="184" t="s">
        <v>334</v>
      </c>
      <c r="AQ90" s="111"/>
    </row>
    <row r="91" spans="1:45" ht="3" customHeight="1">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c r="A92" s="106" t="s">
        <v>260</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c r="A93" s="110" t="s">
        <v>259</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c r="A94" s="110" t="s">
        <v>258</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c r="A95" s="110" t="s">
        <v>257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c r="A96" s="106" t="s">
        <v>256</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Q22" sqref="Q22"/>
    </sheetView>
  </sheetViews>
  <sheetFormatPr defaultRowHeight="15.75"/>
  <cols>
    <col min="1" max="1" width="9.140625" style="206"/>
    <col min="2" max="2" width="37.7109375" style="206" customWidth="1"/>
    <col min="3" max="3" width="9.140625" style="206"/>
    <col min="4" max="4" width="12.85546875" style="206" customWidth="1"/>
    <col min="5" max="6" width="0" style="206" hidden="1" customWidth="1"/>
    <col min="7" max="7" width="11" style="206" customWidth="1"/>
    <col min="8" max="8" width="15.5703125" style="206" customWidth="1"/>
    <col min="9" max="10" width="18.28515625" style="206" customWidth="1"/>
    <col min="11" max="11" width="64.85546875" style="206" customWidth="1"/>
    <col min="12" max="12" width="32.28515625" style="206" customWidth="1"/>
    <col min="13" max="252" width="9.140625" style="206"/>
    <col min="253" max="253" width="37.7109375" style="206" customWidth="1"/>
    <col min="254" max="254" width="9.140625" style="206"/>
    <col min="255" max="255" width="12.85546875" style="206" customWidth="1"/>
    <col min="256" max="257" width="0" style="206" hidden="1" customWidth="1"/>
    <col min="258" max="258" width="18.28515625" style="206" customWidth="1"/>
    <col min="259" max="259" width="64.85546875" style="206" customWidth="1"/>
    <col min="260" max="263" width="9.140625" style="206"/>
    <col min="264" max="264" width="14.85546875" style="206" customWidth="1"/>
    <col min="265" max="508" width="9.140625" style="206"/>
    <col min="509" max="509" width="37.7109375" style="206" customWidth="1"/>
    <col min="510" max="510" width="9.140625" style="206"/>
    <col min="511" max="511" width="12.85546875" style="206" customWidth="1"/>
    <col min="512" max="513" width="0" style="206" hidden="1" customWidth="1"/>
    <col min="514" max="514" width="18.28515625" style="206" customWidth="1"/>
    <col min="515" max="515" width="64.85546875" style="206" customWidth="1"/>
    <col min="516" max="519" width="9.140625" style="206"/>
    <col min="520" max="520" width="14.85546875" style="206" customWidth="1"/>
    <col min="521" max="764" width="9.140625" style="206"/>
    <col min="765" max="765" width="37.7109375" style="206" customWidth="1"/>
    <col min="766" max="766" width="9.140625" style="206"/>
    <col min="767" max="767" width="12.85546875" style="206" customWidth="1"/>
    <col min="768" max="769" width="0" style="206" hidden="1" customWidth="1"/>
    <col min="770" max="770" width="18.28515625" style="206" customWidth="1"/>
    <col min="771" max="771" width="64.85546875" style="206" customWidth="1"/>
    <col min="772" max="775" width="9.140625" style="206"/>
    <col min="776" max="776" width="14.85546875" style="206" customWidth="1"/>
    <col min="777" max="1020" width="9.140625" style="206"/>
    <col min="1021" max="1021" width="37.7109375" style="206" customWidth="1"/>
    <col min="1022" max="1022" width="9.140625" style="206"/>
    <col min="1023" max="1023" width="12.85546875" style="206" customWidth="1"/>
    <col min="1024" max="1025" width="0" style="206" hidden="1" customWidth="1"/>
    <col min="1026" max="1026" width="18.28515625" style="206" customWidth="1"/>
    <col min="1027" max="1027" width="64.85546875" style="206" customWidth="1"/>
    <col min="1028" max="1031" width="9.140625" style="206"/>
    <col min="1032" max="1032" width="14.85546875" style="206" customWidth="1"/>
    <col min="1033" max="1276" width="9.140625" style="206"/>
    <col min="1277" max="1277" width="37.7109375" style="206" customWidth="1"/>
    <col min="1278" max="1278" width="9.140625" style="206"/>
    <col min="1279" max="1279" width="12.85546875" style="206" customWidth="1"/>
    <col min="1280" max="1281" width="0" style="206" hidden="1" customWidth="1"/>
    <col min="1282" max="1282" width="18.28515625" style="206" customWidth="1"/>
    <col min="1283" max="1283" width="64.85546875" style="206" customWidth="1"/>
    <col min="1284" max="1287" width="9.140625" style="206"/>
    <col min="1288" max="1288" width="14.85546875" style="206" customWidth="1"/>
    <col min="1289" max="1532" width="9.140625" style="206"/>
    <col min="1533" max="1533" width="37.7109375" style="206" customWidth="1"/>
    <col min="1534" max="1534" width="9.140625" style="206"/>
    <col min="1535" max="1535" width="12.85546875" style="206" customWidth="1"/>
    <col min="1536" max="1537" width="0" style="206" hidden="1" customWidth="1"/>
    <col min="1538" max="1538" width="18.28515625" style="206" customWidth="1"/>
    <col min="1539" max="1539" width="64.85546875" style="206" customWidth="1"/>
    <col min="1540" max="1543" width="9.140625" style="206"/>
    <col min="1544" max="1544" width="14.85546875" style="206" customWidth="1"/>
    <col min="1545" max="1788" width="9.140625" style="206"/>
    <col min="1789" max="1789" width="37.7109375" style="206" customWidth="1"/>
    <col min="1790" max="1790" width="9.140625" style="206"/>
    <col min="1791" max="1791" width="12.85546875" style="206" customWidth="1"/>
    <col min="1792" max="1793" width="0" style="206" hidden="1" customWidth="1"/>
    <col min="1794" max="1794" width="18.28515625" style="206" customWidth="1"/>
    <col min="1795" max="1795" width="64.85546875" style="206" customWidth="1"/>
    <col min="1796" max="1799" width="9.140625" style="206"/>
    <col min="1800" max="1800" width="14.85546875" style="206" customWidth="1"/>
    <col min="1801" max="2044" width="9.140625" style="206"/>
    <col min="2045" max="2045" width="37.7109375" style="206" customWidth="1"/>
    <col min="2046" max="2046" width="9.140625" style="206"/>
    <col min="2047" max="2047" width="12.85546875" style="206" customWidth="1"/>
    <col min="2048" max="2049" width="0" style="206" hidden="1" customWidth="1"/>
    <col min="2050" max="2050" width="18.28515625" style="206" customWidth="1"/>
    <col min="2051" max="2051" width="64.85546875" style="206" customWidth="1"/>
    <col min="2052" max="2055" width="9.140625" style="206"/>
    <col min="2056" max="2056" width="14.85546875" style="206" customWidth="1"/>
    <col min="2057" max="2300" width="9.140625" style="206"/>
    <col min="2301" max="2301" width="37.7109375" style="206" customWidth="1"/>
    <col min="2302" max="2302" width="9.140625" style="206"/>
    <col min="2303" max="2303" width="12.85546875" style="206" customWidth="1"/>
    <col min="2304" max="2305" width="0" style="206" hidden="1" customWidth="1"/>
    <col min="2306" max="2306" width="18.28515625" style="206" customWidth="1"/>
    <col min="2307" max="2307" width="64.85546875" style="206" customWidth="1"/>
    <col min="2308" max="2311" width="9.140625" style="206"/>
    <col min="2312" max="2312" width="14.85546875" style="206" customWidth="1"/>
    <col min="2313" max="2556" width="9.140625" style="206"/>
    <col min="2557" max="2557" width="37.7109375" style="206" customWidth="1"/>
    <col min="2558" max="2558" width="9.140625" style="206"/>
    <col min="2559" max="2559" width="12.85546875" style="206" customWidth="1"/>
    <col min="2560" max="2561" width="0" style="206" hidden="1" customWidth="1"/>
    <col min="2562" max="2562" width="18.28515625" style="206" customWidth="1"/>
    <col min="2563" max="2563" width="64.85546875" style="206" customWidth="1"/>
    <col min="2564" max="2567" width="9.140625" style="206"/>
    <col min="2568" max="2568" width="14.85546875" style="206" customWidth="1"/>
    <col min="2569" max="2812" width="9.140625" style="206"/>
    <col min="2813" max="2813" width="37.7109375" style="206" customWidth="1"/>
    <col min="2814" max="2814" width="9.140625" style="206"/>
    <col min="2815" max="2815" width="12.85546875" style="206" customWidth="1"/>
    <col min="2816" max="2817" width="0" style="206" hidden="1" customWidth="1"/>
    <col min="2818" max="2818" width="18.28515625" style="206" customWidth="1"/>
    <col min="2819" max="2819" width="64.85546875" style="206" customWidth="1"/>
    <col min="2820" max="2823" width="9.140625" style="206"/>
    <col min="2824" max="2824" width="14.85546875" style="206" customWidth="1"/>
    <col min="2825" max="3068" width="9.140625" style="206"/>
    <col min="3069" max="3069" width="37.7109375" style="206" customWidth="1"/>
    <col min="3070" max="3070" width="9.140625" style="206"/>
    <col min="3071" max="3071" width="12.85546875" style="206" customWidth="1"/>
    <col min="3072" max="3073" width="0" style="206" hidden="1" customWidth="1"/>
    <col min="3074" max="3074" width="18.28515625" style="206" customWidth="1"/>
    <col min="3075" max="3075" width="64.85546875" style="206" customWidth="1"/>
    <col min="3076" max="3079" width="9.140625" style="206"/>
    <col min="3080" max="3080" width="14.85546875" style="206" customWidth="1"/>
    <col min="3081" max="3324" width="9.140625" style="206"/>
    <col min="3325" max="3325" width="37.7109375" style="206" customWidth="1"/>
    <col min="3326" max="3326" width="9.140625" style="206"/>
    <col min="3327" max="3327" width="12.85546875" style="206" customWidth="1"/>
    <col min="3328" max="3329" width="0" style="206" hidden="1" customWidth="1"/>
    <col min="3330" max="3330" width="18.28515625" style="206" customWidth="1"/>
    <col min="3331" max="3331" width="64.85546875" style="206" customWidth="1"/>
    <col min="3332" max="3335" width="9.140625" style="206"/>
    <col min="3336" max="3336" width="14.85546875" style="206" customWidth="1"/>
    <col min="3337" max="3580" width="9.140625" style="206"/>
    <col min="3581" max="3581" width="37.7109375" style="206" customWidth="1"/>
    <col min="3582" max="3582" width="9.140625" style="206"/>
    <col min="3583" max="3583" width="12.85546875" style="206" customWidth="1"/>
    <col min="3584" max="3585" width="0" style="206" hidden="1" customWidth="1"/>
    <col min="3586" max="3586" width="18.28515625" style="206" customWidth="1"/>
    <col min="3587" max="3587" width="64.85546875" style="206" customWidth="1"/>
    <col min="3588" max="3591" width="9.140625" style="206"/>
    <col min="3592" max="3592" width="14.85546875" style="206" customWidth="1"/>
    <col min="3593" max="3836" width="9.140625" style="206"/>
    <col min="3837" max="3837" width="37.7109375" style="206" customWidth="1"/>
    <col min="3838" max="3838" width="9.140625" style="206"/>
    <col min="3839" max="3839" width="12.85546875" style="206" customWidth="1"/>
    <col min="3840" max="3841" width="0" style="206" hidden="1" customWidth="1"/>
    <col min="3842" max="3842" width="18.28515625" style="206" customWidth="1"/>
    <col min="3843" max="3843" width="64.85546875" style="206" customWidth="1"/>
    <col min="3844" max="3847" width="9.140625" style="206"/>
    <col min="3848" max="3848" width="14.85546875" style="206" customWidth="1"/>
    <col min="3849" max="4092" width="9.140625" style="206"/>
    <col min="4093" max="4093" width="37.7109375" style="206" customWidth="1"/>
    <col min="4094" max="4094" width="9.140625" style="206"/>
    <col min="4095" max="4095" width="12.85546875" style="206" customWidth="1"/>
    <col min="4096" max="4097" width="0" style="206" hidden="1" customWidth="1"/>
    <col min="4098" max="4098" width="18.28515625" style="206" customWidth="1"/>
    <col min="4099" max="4099" width="64.85546875" style="206" customWidth="1"/>
    <col min="4100" max="4103" width="9.140625" style="206"/>
    <col min="4104" max="4104" width="14.85546875" style="206" customWidth="1"/>
    <col min="4105" max="4348" width="9.140625" style="206"/>
    <col min="4349" max="4349" width="37.7109375" style="206" customWidth="1"/>
    <col min="4350" max="4350" width="9.140625" style="206"/>
    <col min="4351" max="4351" width="12.85546875" style="206" customWidth="1"/>
    <col min="4352" max="4353" width="0" style="206" hidden="1" customWidth="1"/>
    <col min="4354" max="4354" width="18.28515625" style="206" customWidth="1"/>
    <col min="4355" max="4355" width="64.85546875" style="206" customWidth="1"/>
    <col min="4356" max="4359" width="9.140625" style="206"/>
    <col min="4360" max="4360" width="14.85546875" style="206" customWidth="1"/>
    <col min="4361" max="4604" width="9.140625" style="206"/>
    <col min="4605" max="4605" width="37.7109375" style="206" customWidth="1"/>
    <col min="4606" max="4606" width="9.140625" style="206"/>
    <col min="4607" max="4607" width="12.85546875" style="206" customWidth="1"/>
    <col min="4608" max="4609" width="0" style="206" hidden="1" customWidth="1"/>
    <col min="4610" max="4610" width="18.28515625" style="206" customWidth="1"/>
    <col min="4611" max="4611" width="64.85546875" style="206" customWidth="1"/>
    <col min="4612" max="4615" width="9.140625" style="206"/>
    <col min="4616" max="4616" width="14.85546875" style="206" customWidth="1"/>
    <col min="4617" max="4860" width="9.140625" style="206"/>
    <col min="4861" max="4861" width="37.7109375" style="206" customWidth="1"/>
    <col min="4862" max="4862" width="9.140625" style="206"/>
    <col min="4863" max="4863" width="12.85546875" style="206" customWidth="1"/>
    <col min="4864" max="4865" width="0" style="206" hidden="1" customWidth="1"/>
    <col min="4866" max="4866" width="18.28515625" style="206" customWidth="1"/>
    <col min="4867" max="4867" width="64.85546875" style="206" customWidth="1"/>
    <col min="4868" max="4871" width="9.140625" style="206"/>
    <col min="4872" max="4872" width="14.85546875" style="206" customWidth="1"/>
    <col min="4873" max="5116" width="9.140625" style="206"/>
    <col min="5117" max="5117" width="37.7109375" style="206" customWidth="1"/>
    <col min="5118" max="5118" width="9.140625" style="206"/>
    <col min="5119" max="5119" width="12.85546875" style="206" customWidth="1"/>
    <col min="5120" max="5121" width="0" style="206" hidden="1" customWidth="1"/>
    <col min="5122" max="5122" width="18.28515625" style="206" customWidth="1"/>
    <col min="5123" max="5123" width="64.85546875" style="206" customWidth="1"/>
    <col min="5124" max="5127" width="9.140625" style="206"/>
    <col min="5128" max="5128" width="14.85546875" style="206" customWidth="1"/>
    <col min="5129" max="5372" width="9.140625" style="206"/>
    <col min="5373" max="5373" width="37.7109375" style="206" customWidth="1"/>
    <col min="5374" max="5374" width="9.140625" style="206"/>
    <col min="5375" max="5375" width="12.85546875" style="206" customWidth="1"/>
    <col min="5376" max="5377" width="0" style="206" hidden="1" customWidth="1"/>
    <col min="5378" max="5378" width="18.28515625" style="206" customWidth="1"/>
    <col min="5379" max="5379" width="64.85546875" style="206" customWidth="1"/>
    <col min="5380" max="5383" width="9.140625" style="206"/>
    <col min="5384" max="5384" width="14.85546875" style="206" customWidth="1"/>
    <col min="5385" max="5628" width="9.140625" style="206"/>
    <col min="5629" max="5629" width="37.7109375" style="206" customWidth="1"/>
    <col min="5630" max="5630" width="9.140625" style="206"/>
    <col min="5631" max="5631" width="12.85546875" style="206" customWidth="1"/>
    <col min="5632" max="5633" width="0" style="206" hidden="1" customWidth="1"/>
    <col min="5634" max="5634" width="18.28515625" style="206" customWidth="1"/>
    <col min="5635" max="5635" width="64.85546875" style="206" customWidth="1"/>
    <col min="5636" max="5639" width="9.140625" style="206"/>
    <col min="5640" max="5640" width="14.85546875" style="206" customWidth="1"/>
    <col min="5641" max="5884" width="9.140625" style="206"/>
    <col min="5885" max="5885" width="37.7109375" style="206" customWidth="1"/>
    <col min="5886" max="5886" width="9.140625" style="206"/>
    <col min="5887" max="5887" width="12.85546875" style="206" customWidth="1"/>
    <col min="5888" max="5889" width="0" style="206" hidden="1" customWidth="1"/>
    <col min="5890" max="5890" width="18.28515625" style="206" customWidth="1"/>
    <col min="5891" max="5891" width="64.85546875" style="206" customWidth="1"/>
    <col min="5892" max="5895" width="9.140625" style="206"/>
    <col min="5896" max="5896" width="14.85546875" style="206" customWidth="1"/>
    <col min="5897" max="6140" width="9.140625" style="206"/>
    <col min="6141" max="6141" width="37.7109375" style="206" customWidth="1"/>
    <col min="6142" max="6142" width="9.140625" style="206"/>
    <col min="6143" max="6143" width="12.85546875" style="206" customWidth="1"/>
    <col min="6144" max="6145" width="0" style="206" hidden="1" customWidth="1"/>
    <col min="6146" max="6146" width="18.28515625" style="206" customWidth="1"/>
    <col min="6147" max="6147" width="64.85546875" style="206" customWidth="1"/>
    <col min="6148" max="6151" width="9.140625" style="206"/>
    <col min="6152" max="6152" width="14.85546875" style="206" customWidth="1"/>
    <col min="6153" max="6396" width="9.140625" style="206"/>
    <col min="6397" max="6397" width="37.7109375" style="206" customWidth="1"/>
    <col min="6398" max="6398" width="9.140625" style="206"/>
    <col min="6399" max="6399" width="12.85546875" style="206" customWidth="1"/>
    <col min="6400" max="6401" width="0" style="206" hidden="1" customWidth="1"/>
    <col min="6402" max="6402" width="18.28515625" style="206" customWidth="1"/>
    <col min="6403" max="6403" width="64.85546875" style="206" customWidth="1"/>
    <col min="6404" max="6407" width="9.140625" style="206"/>
    <col min="6408" max="6408" width="14.85546875" style="206" customWidth="1"/>
    <col min="6409" max="6652" width="9.140625" style="206"/>
    <col min="6653" max="6653" width="37.7109375" style="206" customWidth="1"/>
    <col min="6654" max="6654" width="9.140625" style="206"/>
    <col min="6655" max="6655" width="12.85546875" style="206" customWidth="1"/>
    <col min="6656" max="6657" width="0" style="206" hidden="1" customWidth="1"/>
    <col min="6658" max="6658" width="18.28515625" style="206" customWidth="1"/>
    <col min="6659" max="6659" width="64.85546875" style="206" customWidth="1"/>
    <col min="6660" max="6663" width="9.140625" style="206"/>
    <col min="6664" max="6664" width="14.85546875" style="206" customWidth="1"/>
    <col min="6665" max="6908" width="9.140625" style="206"/>
    <col min="6909" max="6909" width="37.7109375" style="206" customWidth="1"/>
    <col min="6910" max="6910" width="9.140625" style="206"/>
    <col min="6911" max="6911" width="12.85546875" style="206" customWidth="1"/>
    <col min="6912" max="6913" width="0" style="206" hidden="1" customWidth="1"/>
    <col min="6914" max="6914" width="18.28515625" style="206" customWidth="1"/>
    <col min="6915" max="6915" width="64.85546875" style="206" customWidth="1"/>
    <col min="6916" max="6919" width="9.140625" style="206"/>
    <col min="6920" max="6920" width="14.85546875" style="206" customWidth="1"/>
    <col min="6921" max="7164" width="9.140625" style="206"/>
    <col min="7165" max="7165" width="37.7109375" style="206" customWidth="1"/>
    <col min="7166" max="7166" width="9.140625" style="206"/>
    <col min="7167" max="7167" width="12.85546875" style="206" customWidth="1"/>
    <col min="7168" max="7169" width="0" style="206" hidden="1" customWidth="1"/>
    <col min="7170" max="7170" width="18.28515625" style="206" customWidth="1"/>
    <col min="7171" max="7171" width="64.85546875" style="206" customWidth="1"/>
    <col min="7172" max="7175" width="9.140625" style="206"/>
    <col min="7176" max="7176" width="14.85546875" style="206" customWidth="1"/>
    <col min="7177" max="7420" width="9.140625" style="206"/>
    <col min="7421" max="7421" width="37.7109375" style="206" customWidth="1"/>
    <col min="7422" max="7422" width="9.140625" style="206"/>
    <col min="7423" max="7423" width="12.85546875" style="206" customWidth="1"/>
    <col min="7424" max="7425" width="0" style="206" hidden="1" customWidth="1"/>
    <col min="7426" max="7426" width="18.28515625" style="206" customWidth="1"/>
    <col min="7427" max="7427" width="64.85546875" style="206" customWidth="1"/>
    <col min="7428" max="7431" width="9.140625" style="206"/>
    <col min="7432" max="7432" width="14.85546875" style="206" customWidth="1"/>
    <col min="7433" max="7676" width="9.140625" style="206"/>
    <col min="7677" max="7677" width="37.7109375" style="206" customWidth="1"/>
    <col min="7678" max="7678" width="9.140625" style="206"/>
    <col min="7679" max="7679" width="12.85546875" style="206" customWidth="1"/>
    <col min="7680" max="7681" width="0" style="206" hidden="1" customWidth="1"/>
    <col min="7682" max="7682" width="18.28515625" style="206" customWidth="1"/>
    <col min="7683" max="7683" width="64.85546875" style="206" customWidth="1"/>
    <col min="7684" max="7687" width="9.140625" style="206"/>
    <col min="7688" max="7688" width="14.85546875" style="206" customWidth="1"/>
    <col min="7689" max="7932" width="9.140625" style="206"/>
    <col min="7933" max="7933" width="37.7109375" style="206" customWidth="1"/>
    <col min="7934" max="7934" width="9.140625" style="206"/>
    <col min="7935" max="7935" width="12.85546875" style="206" customWidth="1"/>
    <col min="7936" max="7937" width="0" style="206" hidden="1" customWidth="1"/>
    <col min="7938" max="7938" width="18.28515625" style="206" customWidth="1"/>
    <col min="7939" max="7939" width="64.85546875" style="206" customWidth="1"/>
    <col min="7940" max="7943" width="9.140625" style="206"/>
    <col min="7944" max="7944" width="14.85546875" style="206" customWidth="1"/>
    <col min="7945" max="8188" width="9.140625" style="206"/>
    <col min="8189" max="8189" width="37.7109375" style="206" customWidth="1"/>
    <col min="8190" max="8190" width="9.140625" style="206"/>
    <col min="8191" max="8191" width="12.85546875" style="206" customWidth="1"/>
    <col min="8192" max="8193" width="0" style="206" hidden="1" customWidth="1"/>
    <col min="8194" max="8194" width="18.28515625" style="206" customWidth="1"/>
    <col min="8195" max="8195" width="64.85546875" style="206" customWidth="1"/>
    <col min="8196" max="8199" width="9.140625" style="206"/>
    <col min="8200" max="8200" width="14.85546875" style="206" customWidth="1"/>
    <col min="8201" max="8444" width="9.140625" style="206"/>
    <col min="8445" max="8445" width="37.7109375" style="206" customWidth="1"/>
    <col min="8446" max="8446" width="9.140625" style="206"/>
    <col min="8447" max="8447" width="12.85546875" style="206" customWidth="1"/>
    <col min="8448" max="8449" width="0" style="206" hidden="1" customWidth="1"/>
    <col min="8450" max="8450" width="18.28515625" style="206" customWidth="1"/>
    <col min="8451" max="8451" width="64.85546875" style="206" customWidth="1"/>
    <col min="8452" max="8455" width="9.140625" style="206"/>
    <col min="8456" max="8456" width="14.85546875" style="206" customWidth="1"/>
    <col min="8457" max="8700" width="9.140625" style="206"/>
    <col min="8701" max="8701" width="37.7109375" style="206" customWidth="1"/>
    <col min="8702" max="8702" width="9.140625" style="206"/>
    <col min="8703" max="8703" width="12.85546875" style="206" customWidth="1"/>
    <col min="8704" max="8705" width="0" style="206" hidden="1" customWidth="1"/>
    <col min="8706" max="8706" width="18.28515625" style="206" customWidth="1"/>
    <col min="8707" max="8707" width="64.85546875" style="206" customWidth="1"/>
    <col min="8708" max="8711" width="9.140625" style="206"/>
    <col min="8712" max="8712" width="14.85546875" style="206" customWidth="1"/>
    <col min="8713" max="8956" width="9.140625" style="206"/>
    <col min="8957" max="8957" width="37.7109375" style="206" customWidth="1"/>
    <col min="8958" max="8958" width="9.140625" style="206"/>
    <col min="8959" max="8959" width="12.85546875" style="206" customWidth="1"/>
    <col min="8960" max="8961" width="0" style="206" hidden="1" customWidth="1"/>
    <col min="8962" max="8962" width="18.28515625" style="206" customWidth="1"/>
    <col min="8963" max="8963" width="64.85546875" style="206" customWidth="1"/>
    <col min="8964" max="8967" width="9.140625" style="206"/>
    <col min="8968" max="8968" width="14.85546875" style="206" customWidth="1"/>
    <col min="8969" max="9212" width="9.140625" style="206"/>
    <col min="9213" max="9213" width="37.7109375" style="206" customWidth="1"/>
    <col min="9214" max="9214" width="9.140625" style="206"/>
    <col min="9215" max="9215" width="12.85546875" style="206" customWidth="1"/>
    <col min="9216" max="9217" width="0" style="206" hidden="1" customWidth="1"/>
    <col min="9218" max="9218" width="18.28515625" style="206" customWidth="1"/>
    <col min="9219" max="9219" width="64.85546875" style="206" customWidth="1"/>
    <col min="9220" max="9223" width="9.140625" style="206"/>
    <col min="9224" max="9224" width="14.85546875" style="206" customWidth="1"/>
    <col min="9225" max="9468" width="9.140625" style="206"/>
    <col min="9469" max="9469" width="37.7109375" style="206" customWidth="1"/>
    <col min="9470" max="9470" width="9.140625" style="206"/>
    <col min="9471" max="9471" width="12.85546875" style="206" customWidth="1"/>
    <col min="9472" max="9473" width="0" style="206" hidden="1" customWidth="1"/>
    <col min="9474" max="9474" width="18.28515625" style="206" customWidth="1"/>
    <col min="9475" max="9475" width="64.85546875" style="206" customWidth="1"/>
    <col min="9476" max="9479" width="9.140625" style="206"/>
    <col min="9480" max="9480" width="14.85546875" style="206" customWidth="1"/>
    <col min="9481" max="9724" width="9.140625" style="206"/>
    <col min="9725" max="9725" width="37.7109375" style="206" customWidth="1"/>
    <col min="9726" max="9726" width="9.140625" style="206"/>
    <col min="9727" max="9727" width="12.85546875" style="206" customWidth="1"/>
    <col min="9728" max="9729" width="0" style="206" hidden="1" customWidth="1"/>
    <col min="9730" max="9730" width="18.28515625" style="206" customWidth="1"/>
    <col min="9731" max="9731" width="64.85546875" style="206" customWidth="1"/>
    <col min="9732" max="9735" width="9.140625" style="206"/>
    <col min="9736" max="9736" width="14.85546875" style="206" customWidth="1"/>
    <col min="9737" max="9980" width="9.140625" style="206"/>
    <col min="9981" max="9981" width="37.7109375" style="206" customWidth="1"/>
    <col min="9982" max="9982" width="9.140625" style="206"/>
    <col min="9983" max="9983" width="12.85546875" style="206" customWidth="1"/>
    <col min="9984" max="9985" width="0" style="206" hidden="1" customWidth="1"/>
    <col min="9986" max="9986" width="18.28515625" style="206" customWidth="1"/>
    <col min="9987" max="9987" width="64.85546875" style="206" customWidth="1"/>
    <col min="9988" max="9991" width="9.140625" style="206"/>
    <col min="9992" max="9992" width="14.85546875" style="206" customWidth="1"/>
    <col min="9993" max="10236" width="9.140625" style="206"/>
    <col min="10237" max="10237" width="37.7109375" style="206" customWidth="1"/>
    <col min="10238" max="10238" width="9.140625" style="206"/>
    <col min="10239" max="10239" width="12.85546875" style="206" customWidth="1"/>
    <col min="10240" max="10241" width="0" style="206" hidden="1" customWidth="1"/>
    <col min="10242" max="10242" width="18.28515625" style="206" customWidth="1"/>
    <col min="10243" max="10243" width="64.85546875" style="206" customWidth="1"/>
    <col min="10244" max="10247" width="9.140625" style="206"/>
    <col min="10248" max="10248" width="14.85546875" style="206" customWidth="1"/>
    <col min="10249" max="10492" width="9.140625" style="206"/>
    <col min="10493" max="10493" width="37.7109375" style="206" customWidth="1"/>
    <col min="10494" max="10494" width="9.140625" style="206"/>
    <col min="10495" max="10495" width="12.85546875" style="206" customWidth="1"/>
    <col min="10496" max="10497" width="0" style="206" hidden="1" customWidth="1"/>
    <col min="10498" max="10498" width="18.28515625" style="206" customWidth="1"/>
    <col min="10499" max="10499" width="64.85546875" style="206" customWidth="1"/>
    <col min="10500" max="10503" width="9.140625" style="206"/>
    <col min="10504" max="10504" width="14.85546875" style="206" customWidth="1"/>
    <col min="10505" max="10748" width="9.140625" style="206"/>
    <col min="10749" max="10749" width="37.7109375" style="206" customWidth="1"/>
    <col min="10750" max="10750" width="9.140625" style="206"/>
    <col min="10751" max="10751" width="12.85546875" style="206" customWidth="1"/>
    <col min="10752" max="10753" width="0" style="206" hidden="1" customWidth="1"/>
    <col min="10754" max="10754" width="18.28515625" style="206" customWidth="1"/>
    <col min="10755" max="10755" width="64.85546875" style="206" customWidth="1"/>
    <col min="10756" max="10759" width="9.140625" style="206"/>
    <col min="10760" max="10760" width="14.85546875" style="206" customWidth="1"/>
    <col min="10761" max="11004" width="9.140625" style="206"/>
    <col min="11005" max="11005" width="37.7109375" style="206" customWidth="1"/>
    <col min="11006" max="11006" width="9.140625" style="206"/>
    <col min="11007" max="11007" width="12.85546875" style="206" customWidth="1"/>
    <col min="11008" max="11009" width="0" style="206" hidden="1" customWidth="1"/>
    <col min="11010" max="11010" width="18.28515625" style="206" customWidth="1"/>
    <col min="11011" max="11011" width="64.85546875" style="206" customWidth="1"/>
    <col min="11012" max="11015" width="9.140625" style="206"/>
    <col min="11016" max="11016" width="14.85546875" style="206" customWidth="1"/>
    <col min="11017" max="11260" width="9.140625" style="206"/>
    <col min="11261" max="11261" width="37.7109375" style="206" customWidth="1"/>
    <col min="11262" max="11262" width="9.140625" style="206"/>
    <col min="11263" max="11263" width="12.85546875" style="206" customWidth="1"/>
    <col min="11264" max="11265" width="0" style="206" hidden="1" customWidth="1"/>
    <col min="11266" max="11266" width="18.28515625" style="206" customWidth="1"/>
    <col min="11267" max="11267" width="64.85546875" style="206" customWidth="1"/>
    <col min="11268" max="11271" width="9.140625" style="206"/>
    <col min="11272" max="11272" width="14.85546875" style="206" customWidth="1"/>
    <col min="11273" max="11516" width="9.140625" style="206"/>
    <col min="11517" max="11517" width="37.7109375" style="206" customWidth="1"/>
    <col min="11518" max="11518" width="9.140625" style="206"/>
    <col min="11519" max="11519" width="12.85546875" style="206" customWidth="1"/>
    <col min="11520" max="11521" width="0" style="206" hidden="1" customWidth="1"/>
    <col min="11522" max="11522" width="18.28515625" style="206" customWidth="1"/>
    <col min="11523" max="11523" width="64.85546875" style="206" customWidth="1"/>
    <col min="11524" max="11527" width="9.140625" style="206"/>
    <col min="11528" max="11528" width="14.85546875" style="206" customWidth="1"/>
    <col min="11529" max="11772" width="9.140625" style="206"/>
    <col min="11773" max="11773" width="37.7109375" style="206" customWidth="1"/>
    <col min="11774" max="11774" width="9.140625" style="206"/>
    <col min="11775" max="11775" width="12.85546875" style="206" customWidth="1"/>
    <col min="11776" max="11777" width="0" style="206" hidden="1" customWidth="1"/>
    <col min="11778" max="11778" width="18.28515625" style="206" customWidth="1"/>
    <col min="11779" max="11779" width="64.85546875" style="206" customWidth="1"/>
    <col min="11780" max="11783" width="9.140625" style="206"/>
    <col min="11784" max="11784" width="14.85546875" style="206" customWidth="1"/>
    <col min="11785" max="12028" width="9.140625" style="206"/>
    <col min="12029" max="12029" width="37.7109375" style="206" customWidth="1"/>
    <col min="12030" max="12030" width="9.140625" style="206"/>
    <col min="12031" max="12031" width="12.85546875" style="206" customWidth="1"/>
    <col min="12032" max="12033" width="0" style="206" hidden="1" customWidth="1"/>
    <col min="12034" max="12034" width="18.28515625" style="206" customWidth="1"/>
    <col min="12035" max="12035" width="64.85546875" style="206" customWidth="1"/>
    <col min="12036" max="12039" width="9.140625" style="206"/>
    <col min="12040" max="12040" width="14.85546875" style="206" customWidth="1"/>
    <col min="12041" max="12284" width="9.140625" style="206"/>
    <col min="12285" max="12285" width="37.7109375" style="206" customWidth="1"/>
    <col min="12286" max="12286" width="9.140625" style="206"/>
    <col min="12287" max="12287" width="12.85546875" style="206" customWidth="1"/>
    <col min="12288" max="12289" width="0" style="206" hidden="1" customWidth="1"/>
    <col min="12290" max="12290" width="18.28515625" style="206" customWidth="1"/>
    <col min="12291" max="12291" width="64.85546875" style="206" customWidth="1"/>
    <col min="12292" max="12295" width="9.140625" style="206"/>
    <col min="12296" max="12296" width="14.85546875" style="206" customWidth="1"/>
    <col min="12297" max="12540" width="9.140625" style="206"/>
    <col min="12541" max="12541" width="37.7109375" style="206" customWidth="1"/>
    <col min="12542" max="12542" width="9.140625" style="206"/>
    <col min="12543" max="12543" width="12.85546875" style="206" customWidth="1"/>
    <col min="12544" max="12545" width="0" style="206" hidden="1" customWidth="1"/>
    <col min="12546" max="12546" width="18.28515625" style="206" customWidth="1"/>
    <col min="12547" max="12547" width="64.85546875" style="206" customWidth="1"/>
    <col min="12548" max="12551" width="9.140625" style="206"/>
    <col min="12552" max="12552" width="14.85546875" style="206" customWidth="1"/>
    <col min="12553" max="12796" width="9.140625" style="206"/>
    <col min="12797" max="12797" width="37.7109375" style="206" customWidth="1"/>
    <col min="12798" max="12798" width="9.140625" style="206"/>
    <col min="12799" max="12799" width="12.85546875" style="206" customWidth="1"/>
    <col min="12800" max="12801" width="0" style="206" hidden="1" customWidth="1"/>
    <col min="12802" max="12802" width="18.28515625" style="206" customWidth="1"/>
    <col min="12803" max="12803" width="64.85546875" style="206" customWidth="1"/>
    <col min="12804" max="12807" width="9.140625" style="206"/>
    <col min="12808" max="12808" width="14.85546875" style="206" customWidth="1"/>
    <col min="12809" max="13052" width="9.140625" style="206"/>
    <col min="13053" max="13053" width="37.7109375" style="206" customWidth="1"/>
    <col min="13054" max="13054" width="9.140625" style="206"/>
    <col min="13055" max="13055" width="12.85546875" style="206" customWidth="1"/>
    <col min="13056" max="13057" width="0" style="206" hidden="1" customWidth="1"/>
    <col min="13058" max="13058" width="18.28515625" style="206" customWidth="1"/>
    <col min="13059" max="13059" width="64.85546875" style="206" customWidth="1"/>
    <col min="13060" max="13063" width="9.140625" style="206"/>
    <col min="13064" max="13064" width="14.85546875" style="206" customWidth="1"/>
    <col min="13065" max="13308" width="9.140625" style="206"/>
    <col min="13309" max="13309" width="37.7109375" style="206" customWidth="1"/>
    <col min="13310" max="13310" width="9.140625" style="206"/>
    <col min="13311" max="13311" width="12.85546875" style="206" customWidth="1"/>
    <col min="13312" max="13313" width="0" style="206" hidden="1" customWidth="1"/>
    <col min="13314" max="13314" width="18.28515625" style="206" customWidth="1"/>
    <col min="13315" max="13315" width="64.85546875" style="206" customWidth="1"/>
    <col min="13316" max="13319" width="9.140625" style="206"/>
    <col min="13320" max="13320" width="14.85546875" style="206" customWidth="1"/>
    <col min="13321" max="13564" width="9.140625" style="206"/>
    <col min="13565" max="13565" width="37.7109375" style="206" customWidth="1"/>
    <col min="13566" max="13566" width="9.140625" style="206"/>
    <col min="13567" max="13567" width="12.85546875" style="206" customWidth="1"/>
    <col min="13568" max="13569" width="0" style="206" hidden="1" customWidth="1"/>
    <col min="13570" max="13570" width="18.28515625" style="206" customWidth="1"/>
    <col min="13571" max="13571" width="64.85546875" style="206" customWidth="1"/>
    <col min="13572" max="13575" width="9.140625" style="206"/>
    <col min="13576" max="13576" width="14.85546875" style="206" customWidth="1"/>
    <col min="13577" max="13820" width="9.140625" style="206"/>
    <col min="13821" max="13821" width="37.7109375" style="206" customWidth="1"/>
    <col min="13822" max="13822" width="9.140625" style="206"/>
    <col min="13823" max="13823" width="12.85546875" style="206" customWidth="1"/>
    <col min="13824" max="13825" width="0" style="206" hidden="1" customWidth="1"/>
    <col min="13826" max="13826" width="18.28515625" style="206" customWidth="1"/>
    <col min="13827" max="13827" width="64.85546875" style="206" customWidth="1"/>
    <col min="13828" max="13831" width="9.140625" style="206"/>
    <col min="13832" max="13832" width="14.85546875" style="206" customWidth="1"/>
    <col min="13833" max="14076" width="9.140625" style="206"/>
    <col min="14077" max="14077" width="37.7109375" style="206" customWidth="1"/>
    <col min="14078" max="14078" width="9.140625" style="206"/>
    <col min="14079" max="14079" width="12.85546875" style="206" customWidth="1"/>
    <col min="14080" max="14081" width="0" style="206" hidden="1" customWidth="1"/>
    <col min="14082" max="14082" width="18.28515625" style="206" customWidth="1"/>
    <col min="14083" max="14083" width="64.85546875" style="206" customWidth="1"/>
    <col min="14084" max="14087" width="9.140625" style="206"/>
    <col min="14088" max="14088" width="14.85546875" style="206" customWidth="1"/>
    <col min="14089" max="14332" width="9.140625" style="206"/>
    <col min="14333" max="14333" width="37.7109375" style="206" customWidth="1"/>
    <col min="14334" max="14334" width="9.140625" style="206"/>
    <col min="14335" max="14335" width="12.85546875" style="206" customWidth="1"/>
    <col min="14336" max="14337" width="0" style="206" hidden="1" customWidth="1"/>
    <col min="14338" max="14338" width="18.28515625" style="206" customWidth="1"/>
    <col min="14339" max="14339" width="64.85546875" style="206" customWidth="1"/>
    <col min="14340" max="14343" width="9.140625" style="206"/>
    <col min="14344" max="14344" width="14.85546875" style="206" customWidth="1"/>
    <col min="14345" max="14588" width="9.140625" style="206"/>
    <col min="14589" max="14589" width="37.7109375" style="206" customWidth="1"/>
    <col min="14590" max="14590" width="9.140625" style="206"/>
    <col min="14591" max="14591" width="12.85546875" style="206" customWidth="1"/>
    <col min="14592" max="14593" width="0" style="206" hidden="1" customWidth="1"/>
    <col min="14594" max="14594" width="18.28515625" style="206" customWidth="1"/>
    <col min="14595" max="14595" width="64.85546875" style="206" customWidth="1"/>
    <col min="14596" max="14599" width="9.140625" style="206"/>
    <col min="14600" max="14600" width="14.85546875" style="206" customWidth="1"/>
    <col min="14601" max="14844" width="9.140625" style="206"/>
    <col min="14845" max="14845" width="37.7109375" style="206" customWidth="1"/>
    <col min="14846" max="14846" width="9.140625" style="206"/>
    <col min="14847" max="14847" width="12.85546875" style="206" customWidth="1"/>
    <col min="14848" max="14849" width="0" style="206" hidden="1" customWidth="1"/>
    <col min="14850" max="14850" width="18.28515625" style="206" customWidth="1"/>
    <col min="14851" max="14851" width="64.85546875" style="206" customWidth="1"/>
    <col min="14852" max="14855" width="9.140625" style="206"/>
    <col min="14856" max="14856" width="14.85546875" style="206" customWidth="1"/>
    <col min="14857" max="15100" width="9.140625" style="206"/>
    <col min="15101" max="15101" width="37.7109375" style="206" customWidth="1"/>
    <col min="15102" max="15102" width="9.140625" style="206"/>
    <col min="15103" max="15103" width="12.85546875" style="206" customWidth="1"/>
    <col min="15104" max="15105" width="0" style="206" hidden="1" customWidth="1"/>
    <col min="15106" max="15106" width="18.28515625" style="206" customWidth="1"/>
    <col min="15107" max="15107" width="64.85546875" style="206" customWidth="1"/>
    <col min="15108" max="15111" width="9.140625" style="206"/>
    <col min="15112" max="15112" width="14.85546875" style="206" customWidth="1"/>
    <col min="15113" max="15356" width="9.140625" style="206"/>
    <col min="15357" max="15357" width="37.7109375" style="206" customWidth="1"/>
    <col min="15358" max="15358" width="9.140625" style="206"/>
    <col min="15359" max="15359" width="12.85546875" style="206" customWidth="1"/>
    <col min="15360" max="15361" width="0" style="206" hidden="1" customWidth="1"/>
    <col min="15362" max="15362" width="18.28515625" style="206" customWidth="1"/>
    <col min="15363" max="15363" width="64.85546875" style="206" customWidth="1"/>
    <col min="15364" max="15367" width="9.140625" style="206"/>
    <col min="15368" max="15368" width="14.85546875" style="206" customWidth="1"/>
    <col min="15369" max="15612" width="9.140625" style="206"/>
    <col min="15613" max="15613" width="37.7109375" style="206" customWidth="1"/>
    <col min="15614" max="15614" width="9.140625" style="206"/>
    <col min="15615" max="15615" width="12.85546875" style="206" customWidth="1"/>
    <col min="15616" max="15617" width="0" style="206" hidden="1" customWidth="1"/>
    <col min="15618" max="15618" width="18.28515625" style="206" customWidth="1"/>
    <col min="15619" max="15619" width="64.85546875" style="206" customWidth="1"/>
    <col min="15620" max="15623" width="9.140625" style="206"/>
    <col min="15624" max="15624" width="14.85546875" style="206" customWidth="1"/>
    <col min="15625" max="15868" width="9.140625" style="206"/>
    <col min="15869" max="15869" width="37.7109375" style="206" customWidth="1"/>
    <col min="15870" max="15870" width="9.140625" style="206"/>
    <col min="15871" max="15871" width="12.85546875" style="206" customWidth="1"/>
    <col min="15872" max="15873" width="0" style="206" hidden="1" customWidth="1"/>
    <col min="15874" max="15874" width="18.28515625" style="206" customWidth="1"/>
    <col min="15875" max="15875" width="64.85546875" style="206" customWidth="1"/>
    <col min="15876" max="15879" width="9.140625" style="206"/>
    <col min="15880" max="15880" width="14.85546875" style="206" customWidth="1"/>
    <col min="15881" max="16124" width="9.140625" style="206"/>
    <col min="16125" max="16125" width="37.7109375" style="206" customWidth="1"/>
    <col min="16126" max="16126" width="9.140625" style="206"/>
    <col min="16127" max="16127" width="12.85546875" style="206" customWidth="1"/>
    <col min="16128" max="16129" width="0" style="206" hidden="1" customWidth="1"/>
    <col min="16130" max="16130" width="18.28515625" style="206" customWidth="1"/>
    <col min="16131" max="16131" width="64.85546875" style="206" customWidth="1"/>
    <col min="16132" max="16135" width="9.140625" style="206"/>
    <col min="16136" max="16136" width="14.85546875" style="206" customWidth="1"/>
    <col min="16137" max="16384" width="9.140625" style="206"/>
  </cols>
  <sheetData>
    <row r="1" spans="1:44">
      <c r="L1" s="192" t="s">
        <v>69</v>
      </c>
    </row>
    <row r="2" spans="1:44">
      <c r="L2" s="217" t="s">
        <v>11</v>
      </c>
    </row>
    <row r="3" spans="1:44">
      <c r="L3" s="217" t="s">
        <v>68</v>
      </c>
    </row>
    <row r="4" spans="1:44">
      <c r="K4" s="217"/>
    </row>
    <row r="5" spans="1:44" ht="18.75">
      <c r="A5" s="358" t="s">
        <v>531</v>
      </c>
      <c r="B5" s="358"/>
      <c r="C5" s="358"/>
      <c r="D5" s="358"/>
      <c r="E5" s="358"/>
      <c r="F5" s="358"/>
      <c r="G5" s="358"/>
      <c r="H5" s="358"/>
      <c r="I5" s="358"/>
      <c r="J5" s="358"/>
      <c r="K5" s="358"/>
      <c r="L5" s="358"/>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c r="K6" s="217"/>
    </row>
    <row r="7" spans="1:44" ht="18.75">
      <c r="A7" s="255" t="s">
        <v>10</v>
      </c>
      <c r="B7" s="255"/>
      <c r="C7" s="255"/>
      <c r="D7" s="255"/>
      <c r="E7" s="255"/>
      <c r="F7" s="255"/>
      <c r="G7" s="255"/>
      <c r="H7" s="255"/>
      <c r="I7" s="255"/>
      <c r="J7" s="255"/>
      <c r="K7" s="255"/>
      <c r="L7" s="255"/>
    </row>
    <row r="8" spans="1:44">
      <c r="A8" s="257"/>
      <c r="B8" s="257"/>
      <c r="C8" s="257"/>
      <c r="D8" s="257"/>
      <c r="E8" s="257"/>
      <c r="F8" s="257"/>
      <c r="G8" s="257"/>
      <c r="H8" s="257"/>
      <c r="I8" s="257"/>
      <c r="J8" s="257"/>
      <c r="K8" s="257"/>
      <c r="L8" s="257"/>
    </row>
    <row r="9" spans="1:44">
      <c r="A9" s="256" t="s">
        <v>512</v>
      </c>
      <c r="B9" s="256"/>
      <c r="C9" s="256"/>
      <c r="D9" s="256"/>
      <c r="E9" s="256"/>
      <c r="F9" s="256"/>
      <c r="G9" s="256"/>
      <c r="H9" s="256"/>
      <c r="I9" s="256"/>
      <c r="J9" s="256"/>
      <c r="K9" s="256"/>
      <c r="L9" s="256"/>
    </row>
    <row r="10" spans="1:44">
      <c r="A10" s="252" t="s">
        <v>9</v>
      </c>
      <c r="B10" s="252"/>
      <c r="C10" s="252"/>
      <c r="D10" s="252"/>
      <c r="E10" s="252"/>
      <c r="F10" s="252"/>
      <c r="G10" s="252"/>
      <c r="H10" s="252"/>
      <c r="I10" s="252"/>
      <c r="J10" s="252"/>
      <c r="K10" s="252"/>
      <c r="L10" s="252"/>
    </row>
    <row r="11" spans="1:44">
      <c r="A11" s="257"/>
      <c r="B11" s="257"/>
      <c r="C11" s="257"/>
      <c r="D11" s="257"/>
      <c r="E11" s="257"/>
      <c r="F11" s="257"/>
      <c r="G11" s="257"/>
      <c r="H11" s="257"/>
      <c r="I11" s="257"/>
      <c r="J11" s="257"/>
      <c r="K11" s="257"/>
      <c r="L11" s="257"/>
    </row>
    <row r="12" spans="1:44">
      <c r="A12" s="257" t="s">
        <v>516</v>
      </c>
      <c r="B12" s="257"/>
      <c r="C12" s="257"/>
      <c r="D12" s="257"/>
      <c r="E12" s="257"/>
      <c r="F12" s="257"/>
      <c r="G12" s="257"/>
      <c r="H12" s="257"/>
      <c r="I12" s="257"/>
      <c r="J12" s="257"/>
      <c r="K12" s="257"/>
      <c r="L12" s="257"/>
    </row>
    <row r="13" spans="1:44">
      <c r="A13" s="252" t="s">
        <v>8</v>
      </c>
      <c r="B13" s="252"/>
      <c r="C13" s="252"/>
      <c r="D13" s="252"/>
      <c r="E13" s="252"/>
      <c r="F13" s="252"/>
      <c r="G13" s="252"/>
      <c r="H13" s="252"/>
      <c r="I13" s="252"/>
      <c r="J13" s="252"/>
      <c r="K13" s="252"/>
      <c r="L13" s="252"/>
    </row>
    <row r="14" spans="1:44">
      <c r="A14" s="356"/>
      <c r="B14" s="356"/>
      <c r="C14" s="356"/>
      <c r="D14" s="356"/>
      <c r="E14" s="356"/>
      <c r="F14" s="356"/>
      <c r="G14" s="356"/>
      <c r="H14" s="356"/>
      <c r="I14" s="356"/>
      <c r="J14" s="356"/>
      <c r="K14" s="356"/>
      <c r="L14" s="356"/>
    </row>
    <row r="15" spans="1:44">
      <c r="A15" s="256" t="s">
        <v>515</v>
      </c>
      <c r="B15" s="256"/>
      <c r="C15" s="256"/>
      <c r="D15" s="256"/>
      <c r="E15" s="256"/>
      <c r="F15" s="256"/>
      <c r="G15" s="256"/>
      <c r="H15" s="256"/>
      <c r="I15" s="256"/>
      <c r="J15" s="256"/>
      <c r="K15" s="256"/>
      <c r="L15" s="256"/>
    </row>
    <row r="16" spans="1:44">
      <c r="A16" s="252" t="s">
        <v>7</v>
      </c>
      <c r="B16" s="252"/>
      <c r="C16" s="252"/>
      <c r="D16" s="252"/>
      <c r="E16" s="252"/>
      <c r="F16" s="252"/>
      <c r="G16" s="252"/>
      <c r="H16" s="252"/>
      <c r="I16" s="252"/>
      <c r="J16" s="252"/>
      <c r="K16" s="252"/>
      <c r="L16" s="252"/>
    </row>
    <row r="17" spans="1:12" ht="15.75" customHeight="1">
      <c r="L17" s="218"/>
    </row>
    <row r="18" spans="1:12">
      <c r="K18" s="217"/>
    </row>
    <row r="19" spans="1:12" ht="15.75" customHeight="1">
      <c r="A19" s="357" t="s">
        <v>455</v>
      </c>
      <c r="B19" s="357"/>
      <c r="C19" s="357"/>
      <c r="D19" s="357"/>
      <c r="E19" s="357"/>
      <c r="F19" s="357"/>
      <c r="G19" s="357"/>
      <c r="H19" s="357"/>
      <c r="I19" s="357"/>
      <c r="J19" s="357"/>
      <c r="K19" s="357"/>
      <c r="L19" s="357"/>
    </row>
    <row r="20" spans="1:12">
      <c r="A20" s="207"/>
      <c r="B20" s="207"/>
      <c r="C20" s="216"/>
      <c r="D20" s="216"/>
      <c r="E20" s="216"/>
      <c r="F20" s="216"/>
      <c r="G20" s="216"/>
      <c r="H20" s="216"/>
      <c r="I20" s="216"/>
      <c r="J20" s="216"/>
      <c r="K20" s="216"/>
      <c r="L20" s="216"/>
    </row>
    <row r="21" spans="1:12" ht="28.5" customHeight="1">
      <c r="A21" s="359" t="s">
        <v>225</v>
      </c>
      <c r="B21" s="359" t="s">
        <v>224</v>
      </c>
      <c r="C21" s="365" t="s">
        <v>387</v>
      </c>
      <c r="D21" s="365"/>
      <c r="E21" s="365"/>
      <c r="F21" s="365"/>
      <c r="G21" s="365"/>
      <c r="H21" s="365"/>
      <c r="I21" s="360" t="s">
        <v>223</v>
      </c>
      <c r="J21" s="362" t="s">
        <v>389</v>
      </c>
      <c r="K21" s="359" t="s">
        <v>222</v>
      </c>
      <c r="L21" s="361" t="s">
        <v>388</v>
      </c>
    </row>
    <row r="22" spans="1:12" ht="58.5" customHeight="1">
      <c r="A22" s="359"/>
      <c r="B22" s="359"/>
      <c r="C22" s="366" t="s">
        <v>3</v>
      </c>
      <c r="D22" s="366"/>
      <c r="E22" s="219"/>
      <c r="F22" s="220"/>
      <c r="G22" s="367" t="s">
        <v>2</v>
      </c>
      <c r="H22" s="368"/>
      <c r="I22" s="360"/>
      <c r="J22" s="363"/>
      <c r="K22" s="359"/>
      <c r="L22" s="361"/>
    </row>
    <row r="23" spans="1:12" ht="47.25">
      <c r="A23" s="359"/>
      <c r="B23" s="359"/>
      <c r="C23" s="215" t="s">
        <v>221</v>
      </c>
      <c r="D23" s="215" t="s">
        <v>220</v>
      </c>
      <c r="E23" s="215" t="s">
        <v>221</v>
      </c>
      <c r="F23" s="215" t="s">
        <v>220</v>
      </c>
      <c r="G23" s="215" t="s">
        <v>221</v>
      </c>
      <c r="H23" s="215" t="s">
        <v>220</v>
      </c>
      <c r="I23" s="360"/>
      <c r="J23" s="364"/>
      <c r="K23" s="359"/>
      <c r="L23" s="361"/>
    </row>
    <row r="24" spans="1:12">
      <c r="A24" s="209">
        <v>1</v>
      </c>
      <c r="B24" s="209">
        <v>2</v>
      </c>
      <c r="C24" s="215">
        <v>3</v>
      </c>
      <c r="D24" s="215">
        <v>4</v>
      </c>
      <c r="E24" s="215">
        <v>5</v>
      </c>
      <c r="F24" s="215">
        <v>6</v>
      </c>
      <c r="G24" s="215">
        <v>7</v>
      </c>
      <c r="H24" s="215">
        <v>8</v>
      </c>
      <c r="I24" s="215">
        <v>9</v>
      </c>
      <c r="J24" s="215">
        <v>10</v>
      </c>
      <c r="K24" s="215">
        <v>11</v>
      </c>
      <c r="L24" s="215">
        <v>12</v>
      </c>
    </row>
    <row r="25" spans="1:12">
      <c r="A25" s="211">
        <v>1</v>
      </c>
      <c r="B25" s="212" t="s">
        <v>219</v>
      </c>
      <c r="C25" s="212" t="s">
        <v>334</v>
      </c>
      <c r="D25" s="213" t="s">
        <v>334</v>
      </c>
      <c r="E25" s="213"/>
      <c r="F25" s="213"/>
      <c r="G25" s="213" t="s">
        <v>334</v>
      </c>
      <c r="H25" s="213" t="s">
        <v>334</v>
      </c>
      <c r="I25" s="213" t="s">
        <v>334</v>
      </c>
      <c r="J25" s="213" t="s">
        <v>334</v>
      </c>
      <c r="K25" s="84" t="s">
        <v>334</v>
      </c>
      <c r="L25" s="187" t="s">
        <v>334</v>
      </c>
    </row>
    <row r="26" spans="1:12" ht="21.75" customHeight="1">
      <c r="A26" s="211" t="s">
        <v>218</v>
      </c>
      <c r="B26" s="214" t="s">
        <v>394</v>
      </c>
      <c r="C26" s="212" t="s">
        <v>334</v>
      </c>
      <c r="D26" s="213" t="s">
        <v>334</v>
      </c>
      <c r="E26" s="213"/>
      <c r="F26" s="213"/>
      <c r="G26" s="213" t="s">
        <v>334</v>
      </c>
      <c r="H26" s="213" t="s">
        <v>334</v>
      </c>
      <c r="I26" s="213" t="s">
        <v>334</v>
      </c>
      <c r="J26" s="213" t="s">
        <v>334</v>
      </c>
      <c r="K26" s="84" t="s">
        <v>334</v>
      </c>
      <c r="L26" s="187" t="s">
        <v>334</v>
      </c>
    </row>
    <row r="27" spans="1:12" s="208" customFormat="1" ht="39" customHeight="1">
      <c r="A27" s="211" t="s">
        <v>217</v>
      </c>
      <c r="B27" s="214" t="s">
        <v>396</v>
      </c>
      <c r="C27" s="212" t="s">
        <v>334</v>
      </c>
      <c r="D27" s="213" t="s">
        <v>334</v>
      </c>
      <c r="E27" s="213"/>
      <c r="F27" s="213"/>
      <c r="G27" s="213" t="s">
        <v>334</v>
      </c>
      <c r="H27" s="213" t="s">
        <v>334</v>
      </c>
      <c r="I27" s="213" t="s">
        <v>334</v>
      </c>
      <c r="J27" s="213" t="s">
        <v>334</v>
      </c>
      <c r="K27" s="84" t="s">
        <v>334</v>
      </c>
      <c r="L27" s="187" t="s">
        <v>334</v>
      </c>
    </row>
    <row r="28" spans="1:12" s="208" customFormat="1" ht="70.5" customHeight="1">
      <c r="A28" s="211" t="s">
        <v>395</v>
      </c>
      <c r="B28" s="214" t="s">
        <v>400</v>
      </c>
      <c r="C28" s="212" t="s">
        <v>334</v>
      </c>
      <c r="D28" s="213" t="s">
        <v>334</v>
      </c>
      <c r="E28" s="213"/>
      <c r="F28" s="213"/>
      <c r="G28" s="213" t="s">
        <v>334</v>
      </c>
      <c r="H28" s="213" t="s">
        <v>334</v>
      </c>
      <c r="I28" s="213" t="s">
        <v>334</v>
      </c>
      <c r="J28" s="213" t="s">
        <v>334</v>
      </c>
      <c r="K28" s="84" t="s">
        <v>334</v>
      </c>
      <c r="L28" s="187" t="s">
        <v>334</v>
      </c>
    </row>
    <row r="29" spans="1:12" s="208" customFormat="1" ht="54" customHeight="1">
      <c r="A29" s="211" t="s">
        <v>216</v>
      </c>
      <c r="B29" s="214" t="s">
        <v>399</v>
      </c>
      <c r="C29" s="212" t="s">
        <v>334</v>
      </c>
      <c r="D29" s="213" t="s">
        <v>334</v>
      </c>
      <c r="E29" s="213"/>
      <c r="F29" s="213"/>
      <c r="G29" s="213" t="s">
        <v>334</v>
      </c>
      <c r="H29" s="213" t="s">
        <v>334</v>
      </c>
      <c r="I29" s="213" t="s">
        <v>334</v>
      </c>
      <c r="J29" s="213" t="s">
        <v>334</v>
      </c>
      <c r="K29" s="84" t="s">
        <v>334</v>
      </c>
      <c r="L29" s="187" t="s">
        <v>334</v>
      </c>
    </row>
    <row r="30" spans="1:12" s="208" customFormat="1" ht="42" customHeight="1">
      <c r="A30" s="211" t="s">
        <v>215</v>
      </c>
      <c r="B30" s="214" t="s">
        <v>401</v>
      </c>
      <c r="C30" s="212" t="s">
        <v>334</v>
      </c>
      <c r="D30" s="213" t="s">
        <v>334</v>
      </c>
      <c r="E30" s="213"/>
      <c r="F30" s="213"/>
      <c r="G30" s="213" t="s">
        <v>334</v>
      </c>
      <c r="H30" s="213" t="s">
        <v>334</v>
      </c>
      <c r="I30" s="213" t="s">
        <v>334</v>
      </c>
      <c r="J30" s="213" t="s">
        <v>334</v>
      </c>
      <c r="K30" s="84" t="s">
        <v>334</v>
      </c>
      <c r="L30" s="187" t="s">
        <v>334</v>
      </c>
    </row>
    <row r="31" spans="1:12" s="208" customFormat="1" ht="37.5" customHeight="1">
      <c r="A31" s="211" t="s">
        <v>214</v>
      </c>
      <c r="B31" s="210" t="s">
        <v>397</v>
      </c>
      <c r="C31" s="212" t="s">
        <v>334</v>
      </c>
      <c r="D31" s="213" t="s">
        <v>334</v>
      </c>
      <c r="E31" s="213"/>
      <c r="F31" s="213"/>
      <c r="G31" s="213" t="s">
        <v>334</v>
      </c>
      <c r="H31" s="213" t="s">
        <v>334</v>
      </c>
      <c r="I31" s="213" t="s">
        <v>334</v>
      </c>
      <c r="J31" s="213" t="s">
        <v>334</v>
      </c>
      <c r="K31" s="84" t="s">
        <v>334</v>
      </c>
      <c r="L31" s="187" t="s">
        <v>334</v>
      </c>
    </row>
    <row r="32" spans="1:12" s="208" customFormat="1" ht="31.5">
      <c r="A32" s="211" t="s">
        <v>212</v>
      </c>
      <c r="B32" s="210" t="s">
        <v>402</v>
      </c>
      <c r="C32" s="212" t="s">
        <v>334</v>
      </c>
      <c r="D32" s="213" t="s">
        <v>334</v>
      </c>
      <c r="E32" s="213"/>
      <c r="F32" s="213"/>
      <c r="G32" s="213" t="s">
        <v>334</v>
      </c>
      <c r="H32" s="213" t="s">
        <v>334</v>
      </c>
      <c r="I32" s="213" t="s">
        <v>334</v>
      </c>
      <c r="J32" s="213" t="s">
        <v>334</v>
      </c>
      <c r="K32" s="84" t="s">
        <v>334</v>
      </c>
      <c r="L32" s="187" t="s">
        <v>334</v>
      </c>
    </row>
    <row r="33" spans="1:12" s="208" customFormat="1" ht="37.5" customHeight="1">
      <c r="A33" s="211" t="s">
        <v>413</v>
      </c>
      <c r="B33" s="210" t="s">
        <v>330</v>
      </c>
      <c r="C33" s="212" t="s">
        <v>334</v>
      </c>
      <c r="D33" s="213" t="s">
        <v>334</v>
      </c>
      <c r="E33" s="213"/>
      <c r="F33" s="213"/>
      <c r="G33" s="213" t="s">
        <v>334</v>
      </c>
      <c r="H33" s="213" t="s">
        <v>334</v>
      </c>
      <c r="I33" s="213" t="s">
        <v>334</v>
      </c>
      <c r="J33" s="213" t="s">
        <v>334</v>
      </c>
      <c r="K33" s="84" t="s">
        <v>334</v>
      </c>
      <c r="L33" s="187" t="s">
        <v>334</v>
      </c>
    </row>
    <row r="34" spans="1:12" s="208" customFormat="1" ht="47.25" customHeight="1">
      <c r="A34" s="211" t="s">
        <v>414</v>
      </c>
      <c r="B34" s="210" t="s">
        <v>406</v>
      </c>
      <c r="C34" s="212" t="s">
        <v>334</v>
      </c>
      <c r="D34" s="213" t="s">
        <v>334</v>
      </c>
      <c r="E34" s="213"/>
      <c r="F34" s="213"/>
      <c r="G34" s="213" t="s">
        <v>334</v>
      </c>
      <c r="H34" s="213" t="s">
        <v>334</v>
      </c>
      <c r="I34" s="213" t="s">
        <v>334</v>
      </c>
      <c r="J34" s="213" t="s">
        <v>334</v>
      </c>
      <c r="K34" s="84" t="s">
        <v>334</v>
      </c>
      <c r="L34" s="187" t="s">
        <v>334</v>
      </c>
    </row>
    <row r="35" spans="1:12" s="208" customFormat="1" ht="49.5" customHeight="1">
      <c r="A35" s="211" t="s">
        <v>415</v>
      </c>
      <c r="B35" s="210" t="s">
        <v>213</v>
      </c>
      <c r="C35" s="212" t="s">
        <v>334</v>
      </c>
      <c r="D35" s="213" t="s">
        <v>334</v>
      </c>
      <c r="E35" s="213"/>
      <c r="F35" s="213"/>
      <c r="G35" s="213" t="s">
        <v>334</v>
      </c>
      <c r="H35" s="213" t="s">
        <v>334</v>
      </c>
      <c r="I35" s="213" t="s">
        <v>334</v>
      </c>
      <c r="J35" s="213" t="s">
        <v>334</v>
      </c>
      <c r="K35" s="84" t="s">
        <v>334</v>
      </c>
      <c r="L35" s="187" t="s">
        <v>334</v>
      </c>
    </row>
    <row r="36" spans="1:12" ht="37.5" customHeight="1">
      <c r="A36" s="211" t="s">
        <v>416</v>
      </c>
      <c r="B36" s="210" t="s">
        <v>398</v>
      </c>
      <c r="C36" s="212" t="s">
        <v>334</v>
      </c>
      <c r="D36" s="213" t="s">
        <v>334</v>
      </c>
      <c r="E36" s="213"/>
      <c r="F36" s="213"/>
      <c r="G36" s="213" t="s">
        <v>334</v>
      </c>
      <c r="H36" s="213" t="s">
        <v>334</v>
      </c>
      <c r="I36" s="213" t="s">
        <v>334</v>
      </c>
      <c r="J36" s="213" t="s">
        <v>334</v>
      </c>
      <c r="K36" s="84" t="s">
        <v>334</v>
      </c>
      <c r="L36" s="187" t="s">
        <v>334</v>
      </c>
    </row>
    <row r="37" spans="1:12">
      <c r="A37" s="211" t="s">
        <v>417</v>
      </c>
      <c r="B37" s="210" t="s">
        <v>211</v>
      </c>
      <c r="C37" s="212" t="s">
        <v>334</v>
      </c>
      <c r="D37" s="213" t="s">
        <v>334</v>
      </c>
      <c r="E37" s="213"/>
      <c r="F37" s="213"/>
      <c r="G37" s="213" t="s">
        <v>334</v>
      </c>
      <c r="H37" s="213" t="s">
        <v>334</v>
      </c>
      <c r="I37" s="213" t="s">
        <v>334</v>
      </c>
      <c r="J37" s="213" t="s">
        <v>334</v>
      </c>
      <c r="K37" s="84" t="s">
        <v>334</v>
      </c>
      <c r="L37" s="187" t="s">
        <v>334</v>
      </c>
    </row>
    <row r="38" spans="1:12">
      <c r="A38" s="211" t="s">
        <v>418</v>
      </c>
      <c r="B38" s="212" t="s">
        <v>210</v>
      </c>
      <c r="C38" s="212" t="s">
        <v>334</v>
      </c>
      <c r="D38" s="213" t="s">
        <v>334</v>
      </c>
      <c r="E38" s="213"/>
      <c r="F38" s="213"/>
      <c r="G38" s="213" t="s">
        <v>334</v>
      </c>
      <c r="H38" s="213" t="s">
        <v>334</v>
      </c>
      <c r="I38" s="213" t="s">
        <v>334</v>
      </c>
      <c r="J38" s="213" t="s">
        <v>334</v>
      </c>
      <c r="K38" s="84" t="s">
        <v>334</v>
      </c>
      <c r="L38" s="187" t="s">
        <v>334</v>
      </c>
    </row>
    <row r="39" spans="1:12" ht="63">
      <c r="A39" s="211">
        <v>2</v>
      </c>
      <c r="B39" s="210" t="s">
        <v>403</v>
      </c>
      <c r="C39" s="212" t="s">
        <v>334</v>
      </c>
      <c r="D39" s="213" t="s">
        <v>334</v>
      </c>
      <c r="E39" s="213"/>
      <c r="F39" s="213"/>
      <c r="G39" s="213" t="s">
        <v>334</v>
      </c>
      <c r="H39" s="213" t="s">
        <v>334</v>
      </c>
      <c r="I39" s="213" t="s">
        <v>334</v>
      </c>
      <c r="J39" s="213" t="s">
        <v>334</v>
      </c>
      <c r="K39" s="84" t="s">
        <v>334</v>
      </c>
      <c r="L39" s="187" t="s">
        <v>334</v>
      </c>
    </row>
    <row r="40" spans="1:12" ht="33.75" customHeight="1">
      <c r="A40" s="211" t="s">
        <v>209</v>
      </c>
      <c r="B40" s="210" t="s">
        <v>405</v>
      </c>
      <c r="C40" s="212" t="s">
        <v>334</v>
      </c>
      <c r="D40" s="213" t="s">
        <v>334</v>
      </c>
      <c r="E40" s="213"/>
      <c r="F40" s="213"/>
      <c r="G40" s="213" t="s">
        <v>334</v>
      </c>
      <c r="H40" s="213" t="s">
        <v>334</v>
      </c>
      <c r="I40" s="213" t="s">
        <v>334</v>
      </c>
      <c r="J40" s="213" t="s">
        <v>334</v>
      </c>
      <c r="K40" s="84" t="s">
        <v>334</v>
      </c>
      <c r="L40" s="187" t="s">
        <v>334</v>
      </c>
    </row>
    <row r="41" spans="1:12" ht="63" customHeight="1">
      <c r="A41" s="211" t="s">
        <v>208</v>
      </c>
      <c r="B41" s="212" t="s">
        <v>486</v>
      </c>
      <c r="C41" s="212" t="s">
        <v>334</v>
      </c>
      <c r="D41" s="213" t="s">
        <v>334</v>
      </c>
      <c r="E41" s="213"/>
      <c r="F41" s="213"/>
      <c r="G41" s="213" t="s">
        <v>334</v>
      </c>
      <c r="H41" s="213" t="s">
        <v>334</v>
      </c>
      <c r="I41" s="213" t="s">
        <v>334</v>
      </c>
      <c r="J41" s="213" t="s">
        <v>334</v>
      </c>
      <c r="K41" s="84" t="s">
        <v>334</v>
      </c>
      <c r="L41" s="187" t="s">
        <v>334</v>
      </c>
    </row>
    <row r="42" spans="1:12" ht="58.5" customHeight="1">
      <c r="A42" s="211">
        <v>3</v>
      </c>
      <c r="B42" s="210" t="s">
        <v>404</v>
      </c>
      <c r="C42" s="212" t="s">
        <v>334</v>
      </c>
      <c r="D42" s="213" t="s">
        <v>334</v>
      </c>
      <c r="E42" s="213"/>
      <c r="F42" s="213"/>
      <c r="G42" s="213" t="s">
        <v>334</v>
      </c>
      <c r="H42" s="213" t="s">
        <v>334</v>
      </c>
      <c r="I42" s="213" t="s">
        <v>334</v>
      </c>
      <c r="J42" s="213" t="s">
        <v>334</v>
      </c>
      <c r="K42" s="84" t="s">
        <v>334</v>
      </c>
      <c r="L42" s="187" t="s">
        <v>334</v>
      </c>
    </row>
    <row r="43" spans="1:12" ht="34.5" customHeight="1">
      <c r="A43" s="211" t="s">
        <v>207</v>
      </c>
      <c r="B43" s="210" t="s">
        <v>205</v>
      </c>
      <c r="C43" s="212" t="s">
        <v>334</v>
      </c>
      <c r="D43" s="213" t="s">
        <v>334</v>
      </c>
      <c r="E43" s="213"/>
      <c r="F43" s="213"/>
      <c r="G43" s="213" t="s">
        <v>334</v>
      </c>
      <c r="H43" s="213" t="s">
        <v>334</v>
      </c>
      <c r="I43" s="213" t="s">
        <v>334</v>
      </c>
      <c r="J43" s="213" t="s">
        <v>334</v>
      </c>
      <c r="K43" s="84" t="s">
        <v>334</v>
      </c>
      <c r="L43" s="187" t="s">
        <v>334</v>
      </c>
    </row>
    <row r="44" spans="1:12" ht="24.75" customHeight="1">
      <c r="A44" s="211" t="s">
        <v>206</v>
      </c>
      <c r="B44" s="210" t="s">
        <v>203</v>
      </c>
      <c r="C44" s="212" t="s">
        <v>334</v>
      </c>
      <c r="D44" s="213" t="s">
        <v>334</v>
      </c>
      <c r="E44" s="213"/>
      <c r="F44" s="213"/>
      <c r="G44" s="213" t="s">
        <v>334</v>
      </c>
      <c r="H44" s="213" t="s">
        <v>334</v>
      </c>
      <c r="I44" s="213" t="s">
        <v>334</v>
      </c>
      <c r="J44" s="213" t="s">
        <v>334</v>
      </c>
      <c r="K44" s="84" t="s">
        <v>334</v>
      </c>
      <c r="L44" s="187" t="s">
        <v>334</v>
      </c>
    </row>
    <row r="45" spans="1:12" ht="90.75" customHeight="1">
      <c r="A45" s="211" t="s">
        <v>204</v>
      </c>
      <c r="B45" s="210" t="s">
        <v>409</v>
      </c>
      <c r="C45" s="212" t="s">
        <v>334</v>
      </c>
      <c r="D45" s="213" t="s">
        <v>334</v>
      </c>
      <c r="E45" s="213"/>
      <c r="F45" s="213"/>
      <c r="G45" s="213" t="s">
        <v>334</v>
      </c>
      <c r="H45" s="213" t="s">
        <v>334</v>
      </c>
      <c r="I45" s="213" t="s">
        <v>334</v>
      </c>
      <c r="J45" s="213" t="s">
        <v>334</v>
      </c>
      <c r="K45" s="84" t="s">
        <v>334</v>
      </c>
      <c r="L45" s="187" t="s">
        <v>334</v>
      </c>
    </row>
    <row r="46" spans="1:12" ht="167.25" customHeight="1">
      <c r="A46" s="211" t="s">
        <v>202</v>
      </c>
      <c r="B46" s="210" t="s">
        <v>407</v>
      </c>
      <c r="C46" s="212" t="s">
        <v>334</v>
      </c>
      <c r="D46" s="213" t="s">
        <v>334</v>
      </c>
      <c r="E46" s="213"/>
      <c r="F46" s="213"/>
      <c r="G46" s="213" t="s">
        <v>334</v>
      </c>
      <c r="H46" s="213" t="s">
        <v>334</v>
      </c>
      <c r="I46" s="213" t="s">
        <v>334</v>
      </c>
      <c r="J46" s="213" t="s">
        <v>334</v>
      </c>
      <c r="K46" s="84" t="s">
        <v>334</v>
      </c>
      <c r="L46" s="187" t="s">
        <v>334</v>
      </c>
    </row>
    <row r="47" spans="1:12" ht="30.75" customHeight="1">
      <c r="A47" s="211" t="s">
        <v>200</v>
      </c>
      <c r="B47" s="210" t="s">
        <v>201</v>
      </c>
      <c r="C47" s="212" t="s">
        <v>334</v>
      </c>
      <c r="D47" s="213" t="s">
        <v>334</v>
      </c>
      <c r="E47" s="213"/>
      <c r="F47" s="213"/>
      <c r="G47" s="213" t="s">
        <v>334</v>
      </c>
      <c r="H47" s="213" t="s">
        <v>334</v>
      </c>
      <c r="I47" s="213" t="s">
        <v>334</v>
      </c>
      <c r="J47" s="213" t="s">
        <v>334</v>
      </c>
      <c r="K47" s="84" t="s">
        <v>334</v>
      </c>
      <c r="L47" s="187" t="s">
        <v>334</v>
      </c>
    </row>
    <row r="48" spans="1:12" ht="37.5" customHeight="1">
      <c r="A48" s="211" t="s">
        <v>419</v>
      </c>
      <c r="B48" s="212" t="s">
        <v>199</v>
      </c>
      <c r="C48" s="212" t="s">
        <v>334</v>
      </c>
      <c r="D48" s="213" t="s">
        <v>334</v>
      </c>
      <c r="E48" s="213"/>
      <c r="F48" s="213"/>
      <c r="G48" s="213" t="s">
        <v>334</v>
      </c>
      <c r="H48" s="213" t="s">
        <v>334</v>
      </c>
      <c r="I48" s="213" t="s">
        <v>334</v>
      </c>
      <c r="J48" s="213" t="s">
        <v>334</v>
      </c>
      <c r="K48" s="84" t="s">
        <v>334</v>
      </c>
      <c r="L48" s="187" t="s">
        <v>334</v>
      </c>
    </row>
    <row r="49" spans="1:12" ht="35.25" customHeight="1">
      <c r="A49" s="211">
        <v>4</v>
      </c>
      <c r="B49" s="210" t="s">
        <v>197</v>
      </c>
      <c r="C49" s="212" t="s">
        <v>334</v>
      </c>
      <c r="D49" s="213" t="s">
        <v>334</v>
      </c>
      <c r="E49" s="213"/>
      <c r="F49" s="213"/>
      <c r="G49" s="213" t="s">
        <v>334</v>
      </c>
      <c r="H49" s="213" t="s">
        <v>334</v>
      </c>
      <c r="I49" s="213" t="s">
        <v>334</v>
      </c>
      <c r="J49" s="213" t="s">
        <v>334</v>
      </c>
      <c r="K49" s="84" t="s">
        <v>334</v>
      </c>
      <c r="L49" s="187" t="s">
        <v>334</v>
      </c>
    </row>
    <row r="50" spans="1:12" ht="86.25" customHeight="1">
      <c r="A50" s="211" t="s">
        <v>198</v>
      </c>
      <c r="B50" s="210" t="s">
        <v>408</v>
      </c>
      <c r="C50" s="212" t="s">
        <v>334</v>
      </c>
      <c r="D50" s="213" t="s">
        <v>334</v>
      </c>
      <c r="E50" s="213"/>
      <c r="F50" s="213"/>
      <c r="G50" s="213" t="s">
        <v>334</v>
      </c>
      <c r="H50" s="213" t="s">
        <v>334</v>
      </c>
      <c r="I50" s="213" t="s">
        <v>334</v>
      </c>
      <c r="J50" s="213" t="s">
        <v>334</v>
      </c>
      <c r="K50" s="84" t="s">
        <v>334</v>
      </c>
      <c r="L50" s="187" t="s">
        <v>334</v>
      </c>
    </row>
    <row r="51" spans="1:12" ht="77.25" customHeight="1">
      <c r="A51" s="211" t="s">
        <v>196</v>
      </c>
      <c r="B51" s="210" t="s">
        <v>410</v>
      </c>
      <c r="C51" s="212" t="s">
        <v>334</v>
      </c>
      <c r="D51" s="213" t="s">
        <v>334</v>
      </c>
      <c r="E51" s="213"/>
      <c r="F51" s="213"/>
      <c r="G51" s="213" t="s">
        <v>334</v>
      </c>
      <c r="H51" s="213" t="s">
        <v>334</v>
      </c>
      <c r="I51" s="213" t="s">
        <v>334</v>
      </c>
      <c r="J51" s="213" t="s">
        <v>334</v>
      </c>
      <c r="K51" s="84" t="s">
        <v>334</v>
      </c>
      <c r="L51" s="187" t="s">
        <v>334</v>
      </c>
    </row>
    <row r="52" spans="1:12" ht="71.25" customHeight="1">
      <c r="A52" s="211" t="s">
        <v>194</v>
      </c>
      <c r="B52" s="210" t="s">
        <v>195</v>
      </c>
      <c r="C52" s="212" t="s">
        <v>334</v>
      </c>
      <c r="D52" s="213" t="s">
        <v>334</v>
      </c>
      <c r="E52" s="213"/>
      <c r="F52" s="213"/>
      <c r="G52" s="213" t="s">
        <v>334</v>
      </c>
      <c r="H52" s="213" t="s">
        <v>334</v>
      </c>
      <c r="I52" s="213" t="s">
        <v>334</v>
      </c>
      <c r="J52" s="213" t="s">
        <v>334</v>
      </c>
      <c r="K52" s="84" t="s">
        <v>334</v>
      </c>
      <c r="L52" s="187" t="s">
        <v>334</v>
      </c>
    </row>
    <row r="53" spans="1:12" ht="48" customHeight="1">
      <c r="A53" s="211" t="s">
        <v>192</v>
      </c>
      <c r="B53" s="221" t="s">
        <v>411</v>
      </c>
      <c r="C53" s="212" t="s">
        <v>334</v>
      </c>
      <c r="D53" s="213" t="s">
        <v>334</v>
      </c>
      <c r="E53" s="213"/>
      <c r="F53" s="213"/>
      <c r="G53" s="213" t="s">
        <v>334</v>
      </c>
      <c r="H53" s="213" t="s">
        <v>334</v>
      </c>
      <c r="I53" s="213" t="s">
        <v>334</v>
      </c>
      <c r="J53" s="213" t="s">
        <v>334</v>
      </c>
      <c r="K53" s="84" t="s">
        <v>334</v>
      </c>
      <c r="L53" s="187" t="s">
        <v>334</v>
      </c>
    </row>
    <row r="54" spans="1:12" ht="46.5" customHeight="1">
      <c r="A54" s="211" t="s">
        <v>412</v>
      </c>
      <c r="B54" s="210" t="s">
        <v>193</v>
      </c>
      <c r="C54" s="212" t="s">
        <v>334</v>
      </c>
      <c r="D54" s="213" t="s">
        <v>334</v>
      </c>
      <c r="E54" s="213"/>
      <c r="F54" s="213"/>
      <c r="G54" s="213" t="s">
        <v>334</v>
      </c>
      <c r="H54" s="213" t="s">
        <v>334</v>
      </c>
      <c r="I54" s="213" t="s">
        <v>334</v>
      </c>
      <c r="J54" s="213" t="s">
        <v>334</v>
      </c>
      <c r="K54" s="84" t="s">
        <v>334</v>
      </c>
      <c r="L54" s="187" t="s">
        <v>334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zoomScale="60" zoomScaleNormal="70" workbookViewId="0">
      <selection activeCell="R21" sqref="R21"/>
    </sheetView>
  </sheetViews>
  <sheetFormatPr defaultColWidth="9.140625" defaultRowHeight="15.7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85546875" style="60" customWidth="1"/>
    <col min="11" max="11" width="9.7109375" style="60" customWidth="1"/>
    <col min="12" max="12" width="13.140625" style="59" customWidth="1"/>
    <col min="13" max="14" width="19.28515625" style="59" customWidth="1"/>
    <col min="15" max="16384" width="9.140625" style="59"/>
  </cols>
  <sheetData>
    <row r="1" spans="1:13" ht="18.75">
      <c r="A1" s="60"/>
      <c r="B1" s="60"/>
      <c r="C1" s="60"/>
      <c r="D1" s="60"/>
      <c r="E1" s="60"/>
      <c r="F1" s="60"/>
      <c r="M1" s="40" t="s">
        <v>69</v>
      </c>
    </row>
    <row r="2" spans="1:13" ht="18.75">
      <c r="A2" s="60"/>
      <c r="B2" s="60"/>
      <c r="C2" s="60"/>
      <c r="D2" s="60"/>
      <c r="E2" s="60"/>
      <c r="F2" s="60"/>
      <c r="M2" s="14" t="s">
        <v>11</v>
      </c>
    </row>
    <row r="3" spans="1:13" ht="18.75">
      <c r="A3" s="60"/>
      <c r="B3" s="60"/>
      <c r="C3" s="60"/>
      <c r="D3" s="60"/>
      <c r="E3" s="60"/>
      <c r="F3" s="60"/>
      <c r="M3" s="14" t="s">
        <v>68</v>
      </c>
    </row>
    <row r="4" spans="1:13" ht="18.75" customHeight="1">
      <c r="A4" s="251" t="s">
        <v>531</v>
      </c>
      <c r="B4" s="251"/>
      <c r="C4" s="251"/>
      <c r="D4" s="251"/>
      <c r="E4" s="251"/>
      <c r="F4" s="251"/>
      <c r="G4" s="251"/>
      <c r="H4" s="251"/>
      <c r="I4" s="251"/>
      <c r="J4" s="251"/>
      <c r="K4" s="251"/>
      <c r="L4" s="251"/>
      <c r="M4" s="251"/>
    </row>
    <row r="5" spans="1:13" ht="18.75">
      <c r="A5" s="206"/>
      <c r="B5" s="206"/>
      <c r="C5" s="206"/>
      <c r="D5" s="206"/>
      <c r="E5" s="206"/>
      <c r="F5" s="206"/>
      <c r="G5" s="206"/>
      <c r="H5" s="206"/>
      <c r="I5" s="206"/>
      <c r="J5" s="206"/>
      <c r="K5" s="206"/>
      <c r="M5" s="14"/>
    </row>
    <row r="6" spans="1:13" ht="18.75">
      <c r="A6" s="255" t="s">
        <v>10</v>
      </c>
      <c r="B6" s="255"/>
      <c r="C6" s="255"/>
      <c r="D6" s="255"/>
      <c r="E6" s="255"/>
      <c r="F6" s="255"/>
      <c r="G6" s="255"/>
      <c r="H6" s="255"/>
      <c r="I6" s="255"/>
      <c r="J6" s="255"/>
      <c r="K6" s="255"/>
      <c r="L6" s="255"/>
      <c r="M6" s="255"/>
    </row>
    <row r="7" spans="1:13" ht="18.75">
      <c r="A7" s="159"/>
      <c r="B7" s="159"/>
      <c r="C7" s="159"/>
      <c r="D7" s="159"/>
      <c r="E7" s="159"/>
      <c r="F7" s="159"/>
      <c r="G7" s="159"/>
      <c r="H7" s="159"/>
      <c r="I7" s="159"/>
      <c r="J7" s="82"/>
      <c r="K7" s="82"/>
      <c r="L7" s="82"/>
      <c r="M7" s="82"/>
    </row>
    <row r="8" spans="1:13">
      <c r="A8" s="256" t="s">
        <v>512</v>
      </c>
      <c r="B8" s="256"/>
      <c r="C8" s="256"/>
      <c r="D8" s="256"/>
      <c r="E8" s="256"/>
      <c r="F8" s="256"/>
      <c r="G8" s="256"/>
      <c r="H8" s="256"/>
      <c r="I8" s="256"/>
      <c r="J8" s="256"/>
      <c r="K8" s="256"/>
      <c r="L8" s="256"/>
      <c r="M8" s="256"/>
    </row>
    <row r="9" spans="1:13" ht="18.75" customHeight="1">
      <c r="A9" s="252" t="s">
        <v>9</v>
      </c>
      <c r="B9" s="252"/>
      <c r="C9" s="252"/>
      <c r="D9" s="252"/>
      <c r="E9" s="252"/>
      <c r="F9" s="252"/>
      <c r="G9" s="252"/>
      <c r="H9" s="252"/>
      <c r="I9" s="252"/>
      <c r="J9" s="252"/>
      <c r="K9" s="252"/>
      <c r="L9" s="252"/>
      <c r="M9" s="252"/>
    </row>
    <row r="10" spans="1:13" ht="18.75">
      <c r="A10" s="159"/>
      <c r="B10" s="159"/>
      <c r="C10" s="159"/>
      <c r="D10" s="159"/>
      <c r="E10" s="159"/>
      <c r="F10" s="159"/>
      <c r="G10" s="159"/>
      <c r="H10" s="159"/>
      <c r="I10" s="159"/>
      <c r="J10" s="82"/>
      <c r="K10" s="82"/>
      <c r="L10" s="82"/>
      <c r="M10" s="82"/>
    </row>
    <row r="11" spans="1:13">
      <c r="A11" s="257" t="s">
        <v>516</v>
      </c>
      <c r="B11" s="257"/>
      <c r="C11" s="257"/>
      <c r="D11" s="257"/>
      <c r="E11" s="257"/>
      <c r="F11" s="257"/>
      <c r="G11" s="257"/>
      <c r="H11" s="257"/>
      <c r="I11" s="257"/>
      <c r="J11" s="257"/>
      <c r="K11" s="257"/>
      <c r="L11" s="257"/>
      <c r="M11" s="257"/>
    </row>
    <row r="12" spans="1:13">
      <c r="A12" s="252" t="s">
        <v>8</v>
      </c>
      <c r="B12" s="252"/>
      <c r="C12" s="252"/>
      <c r="D12" s="252"/>
      <c r="E12" s="252"/>
      <c r="F12" s="252"/>
      <c r="G12" s="252"/>
      <c r="H12" s="252"/>
      <c r="I12" s="252"/>
      <c r="J12" s="252"/>
      <c r="K12" s="252"/>
      <c r="L12" s="252"/>
      <c r="M12" s="252"/>
    </row>
    <row r="13" spans="1:13" ht="16.5" customHeight="1">
      <c r="A13" s="10"/>
      <c r="B13" s="10"/>
      <c r="C13" s="10"/>
      <c r="D13" s="10"/>
      <c r="E13" s="10"/>
      <c r="F13" s="10"/>
      <c r="G13" s="10"/>
      <c r="H13" s="10"/>
      <c r="I13" s="10"/>
      <c r="J13" s="81"/>
      <c r="K13" s="81"/>
      <c r="L13" s="81"/>
      <c r="M13" s="81"/>
    </row>
    <row r="14" spans="1:13">
      <c r="A14" s="256" t="s">
        <v>515</v>
      </c>
      <c r="B14" s="256"/>
      <c r="C14" s="256"/>
      <c r="D14" s="256"/>
      <c r="E14" s="256"/>
      <c r="F14" s="256"/>
      <c r="G14" s="256"/>
      <c r="H14" s="256"/>
      <c r="I14" s="256"/>
      <c r="J14" s="256"/>
      <c r="K14" s="256"/>
      <c r="L14" s="256"/>
      <c r="M14" s="256"/>
    </row>
    <row r="15" spans="1:13" ht="15.75" customHeight="1">
      <c r="A15" s="252" t="s">
        <v>7</v>
      </c>
      <c r="B15" s="252"/>
      <c r="C15" s="252"/>
      <c r="D15" s="252"/>
      <c r="E15" s="252"/>
      <c r="F15" s="252"/>
      <c r="G15" s="252"/>
      <c r="H15" s="252"/>
      <c r="I15" s="252"/>
      <c r="J15" s="252"/>
      <c r="K15" s="252"/>
      <c r="L15" s="252"/>
      <c r="M15" s="252"/>
    </row>
    <row r="16" spans="1:13">
      <c r="A16" s="369"/>
      <c r="B16" s="369"/>
      <c r="C16" s="369"/>
      <c r="D16" s="369"/>
      <c r="E16" s="369"/>
      <c r="F16" s="369"/>
      <c r="G16" s="369"/>
      <c r="H16" s="369"/>
      <c r="I16" s="369"/>
      <c r="J16" s="369"/>
      <c r="K16" s="369"/>
      <c r="L16" s="369"/>
      <c r="M16" s="369"/>
    </row>
    <row r="17" spans="1:16">
      <c r="A17" s="60"/>
      <c r="L17" s="60"/>
    </row>
    <row r="18" spans="1:16">
      <c r="A18" s="373" t="s">
        <v>456</v>
      </c>
      <c r="B18" s="373"/>
      <c r="C18" s="373"/>
      <c r="D18" s="373"/>
      <c r="E18" s="373"/>
      <c r="F18" s="373"/>
      <c r="G18" s="373"/>
      <c r="H18" s="373"/>
      <c r="I18" s="373"/>
      <c r="J18" s="373"/>
      <c r="K18" s="373"/>
      <c r="L18" s="373"/>
      <c r="M18" s="373"/>
    </row>
    <row r="19" spans="1:16">
      <c r="A19" s="60"/>
      <c r="B19" s="60"/>
      <c r="C19" s="60"/>
      <c r="D19" s="60"/>
      <c r="E19" s="60"/>
      <c r="F19" s="60"/>
      <c r="L19" s="60"/>
    </row>
    <row r="20" spans="1:16" ht="33" customHeight="1">
      <c r="A20" s="370" t="s">
        <v>191</v>
      </c>
      <c r="B20" s="370" t="s">
        <v>190</v>
      </c>
      <c r="C20" s="359" t="s">
        <v>189</v>
      </c>
      <c r="D20" s="359"/>
      <c r="E20" s="372" t="s">
        <v>188</v>
      </c>
      <c r="F20" s="372"/>
      <c r="G20" s="370" t="s">
        <v>522</v>
      </c>
      <c r="H20" s="378" t="s">
        <v>521</v>
      </c>
      <c r="I20" s="379"/>
      <c r="J20" s="379"/>
      <c r="K20" s="379"/>
      <c r="L20" s="374" t="s">
        <v>187</v>
      </c>
      <c r="M20" s="375"/>
      <c r="N20" s="80"/>
      <c r="O20" s="80"/>
      <c r="P20" s="80"/>
    </row>
    <row r="21" spans="1:16" ht="99.75" customHeight="1">
      <c r="A21" s="371"/>
      <c r="B21" s="371"/>
      <c r="C21" s="359"/>
      <c r="D21" s="359"/>
      <c r="E21" s="372"/>
      <c r="F21" s="372"/>
      <c r="G21" s="371"/>
      <c r="H21" s="359" t="s">
        <v>3</v>
      </c>
      <c r="I21" s="359"/>
      <c r="J21" s="359" t="s">
        <v>523</v>
      </c>
      <c r="K21" s="359"/>
      <c r="L21" s="376"/>
      <c r="M21" s="377"/>
    </row>
    <row r="22" spans="1:16" ht="89.25" customHeight="1">
      <c r="A22" s="366"/>
      <c r="B22" s="366"/>
      <c r="C22" s="77" t="s">
        <v>3</v>
      </c>
      <c r="D22" s="77" t="s">
        <v>185</v>
      </c>
      <c r="E22" s="79" t="s">
        <v>526</v>
      </c>
      <c r="F22" s="79" t="s">
        <v>526</v>
      </c>
      <c r="G22" s="366"/>
      <c r="H22" s="78" t="s">
        <v>437</v>
      </c>
      <c r="I22" s="78" t="s">
        <v>438</v>
      </c>
      <c r="J22" s="78" t="s">
        <v>437</v>
      </c>
      <c r="K22" s="78" t="s">
        <v>438</v>
      </c>
      <c r="L22" s="77" t="s">
        <v>186</v>
      </c>
      <c r="M22" s="77" t="s">
        <v>185</v>
      </c>
    </row>
    <row r="23" spans="1:16" ht="19.5" customHeight="1">
      <c r="A23" s="70">
        <v>1</v>
      </c>
      <c r="B23" s="70">
        <v>2</v>
      </c>
      <c r="C23" s="70">
        <v>3</v>
      </c>
      <c r="D23" s="70">
        <v>4</v>
      </c>
      <c r="E23" s="70">
        <v>5</v>
      </c>
      <c r="F23" s="70">
        <v>6</v>
      </c>
      <c r="G23" s="158">
        <v>7</v>
      </c>
      <c r="H23" s="158">
        <v>8</v>
      </c>
      <c r="I23" s="158">
        <v>9</v>
      </c>
      <c r="J23" s="158">
        <v>10</v>
      </c>
      <c r="K23" s="158">
        <v>11</v>
      </c>
      <c r="L23" s="158">
        <v>12</v>
      </c>
      <c r="M23" s="158">
        <v>13</v>
      </c>
    </row>
    <row r="24" spans="1:16" ht="47.25" customHeight="1">
      <c r="A24" s="75">
        <v>1</v>
      </c>
      <c r="B24" s="74" t="s">
        <v>184</v>
      </c>
      <c r="C24" s="178">
        <f>C29</f>
        <v>0</v>
      </c>
      <c r="D24" s="176">
        <f t="shared" ref="D24:M24" si="0">D29</f>
        <v>11.627000000000001</v>
      </c>
      <c r="E24" s="176">
        <f t="shared" si="0"/>
        <v>11.627000000000001</v>
      </c>
      <c r="F24" s="176" t="str">
        <f t="shared" si="0"/>
        <v>-</v>
      </c>
      <c r="G24" s="176">
        <f t="shared" si="0"/>
        <v>11.627000000000001</v>
      </c>
      <c r="H24" s="176" t="str">
        <f t="shared" si="0"/>
        <v>-</v>
      </c>
      <c r="I24" s="176" t="str">
        <f t="shared" si="0"/>
        <v>-</v>
      </c>
      <c r="J24" s="176">
        <f t="shared" si="0"/>
        <v>11.627000000000001</v>
      </c>
      <c r="K24" s="176" t="str">
        <f t="shared" si="0"/>
        <v>IV</v>
      </c>
      <c r="L24" s="176" t="str">
        <f t="shared" si="0"/>
        <v>-</v>
      </c>
      <c r="M24" s="176">
        <f t="shared" si="0"/>
        <v>11.627000000000001</v>
      </c>
    </row>
    <row r="25" spans="1:16" ht="24" customHeight="1">
      <c r="A25" s="72" t="s">
        <v>183</v>
      </c>
      <c r="B25" s="47" t="s">
        <v>182</v>
      </c>
      <c r="C25" s="178" t="s">
        <v>334</v>
      </c>
      <c r="D25" s="176" t="s">
        <v>334</v>
      </c>
      <c r="E25" s="236" t="s">
        <v>334</v>
      </c>
      <c r="F25" s="236" t="s">
        <v>334</v>
      </c>
      <c r="G25" s="176" t="s">
        <v>334</v>
      </c>
      <c r="H25" s="176" t="s">
        <v>334</v>
      </c>
      <c r="I25" s="176" t="s">
        <v>334</v>
      </c>
      <c r="J25" s="176" t="s">
        <v>334</v>
      </c>
      <c r="K25" s="176" t="s">
        <v>334</v>
      </c>
      <c r="L25" s="176" t="s">
        <v>334</v>
      </c>
      <c r="M25" s="236" t="s">
        <v>334</v>
      </c>
    </row>
    <row r="26" spans="1:16">
      <c r="A26" s="72" t="s">
        <v>181</v>
      </c>
      <c r="B26" s="47" t="s">
        <v>180</v>
      </c>
      <c r="C26" s="178" t="s">
        <v>334</v>
      </c>
      <c r="D26" s="176" t="s">
        <v>334</v>
      </c>
      <c r="E26" s="236" t="s">
        <v>334</v>
      </c>
      <c r="F26" s="236" t="s">
        <v>334</v>
      </c>
      <c r="G26" s="176" t="s">
        <v>334</v>
      </c>
      <c r="H26" s="176" t="s">
        <v>334</v>
      </c>
      <c r="I26" s="176" t="s">
        <v>334</v>
      </c>
      <c r="J26" s="176" t="s">
        <v>334</v>
      </c>
      <c r="K26" s="176" t="s">
        <v>334</v>
      </c>
      <c r="L26" s="176" t="s">
        <v>334</v>
      </c>
      <c r="M26" s="236" t="s">
        <v>334</v>
      </c>
    </row>
    <row r="27" spans="1:16" ht="31.5">
      <c r="A27" s="72" t="s">
        <v>179</v>
      </c>
      <c r="B27" s="47" t="s">
        <v>393</v>
      </c>
      <c r="C27" s="178" t="s">
        <v>334</v>
      </c>
      <c r="D27" s="176" t="s">
        <v>334</v>
      </c>
      <c r="E27" s="236" t="s">
        <v>334</v>
      </c>
      <c r="F27" s="236" t="s">
        <v>334</v>
      </c>
      <c r="G27" s="176" t="s">
        <v>334</v>
      </c>
      <c r="H27" s="176" t="s">
        <v>334</v>
      </c>
      <c r="I27" s="176" t="s">
        <v>334</v>
      </c>
      <c r="J27" s="176" t="s">
        <v>334</v>
      </c>
      <c r="K27" s="176" t="s">
        <v>334</v>
      </c>
      <c r="L27" s="176" t="s">
        <v>334</v>
      </c>
      <c r="M27" s="236" t="s">
        <v>334</v>
      </c>
    </row>
    <row r="28" spans="1:16">
      <c r="A28" s="72" t="s">
        <v>178</v>
      </c>
      <c r="B28" s="47" t="s">
        <v>177</v>
      </c>
      <c r="C28" s="178" t="s">
        <v>334</v>
      </c>
      <c r="D28" s="176" t="s">
        <v>334</v>
      </c>
      <c r="E28" s="236" t="s">
        <v>334</v>
      </c>
      <c r="F28" s="236" t="s">
        <v>334</v>
      </c>
      <c r="G28" s="176" t="s">
        <v>334</v>
      </c>
      <c r="H28" s="176" t="s">
        <v>334</v>
      </c>
      <c r="I28" s="176" t="s">
        <v>334</v>
      </c>
      <c r="J28" s="176" t="s">
        <v>334</v>
      </c>
      <c r="K28" s="176" t="s">
        <v>334</v>
      </c>
      <c r="L28" s="176" t="s">
        <v>334</v>
      </c>
      <c r="M28" s="236" t="s">
        <v>334</v>
      </c>
    </row>
    <row r="29" spans="1:16">
      <c r="A29" s="72" t="s">
        <v>176</v>
      </c>
      <c r="B29" s="76" t="s">
        <v>175</v>
      </c>
      <c r="C29" s="237">
        <v>0</v>
      </c>
      <c r="D29" s="238">
        <v>11.627000000000001</v>
      </c>
      <c r="E29" s="236">
        <f>D29</f>
        <v>11.627000000000001</v>
      </c>
      <c r="F29" s="175" t="s">
        <v>334</v>
      </c>
      <c r="G29" s="238">
        <f>E29</f>
        <v>11.627000000000001</v>
      </c>
      <c r="H29" s="238" t="s">
        <v>334</v>
      </c>
      <c r="I29" s="238" t="s">
        <v>334</v>
      </c>
      <c r="J29" s="238">
        <f>G29</f>
        <v>11.627000000000001</v>
      </c>
      <c r="K29" s="238" t="str">
        <f>K30</f>
        <v>IV</v>
      </c>
      <c r="L29" s="238" t="s">
        <v>334</v>
      </c>
      <c r="M29" s="236">
        <f>J29</f>
        <v>11.627000000000001</v>
      </c>
    </row>
    <row r="30" spans="1:16" ht="47.25">
      <c r="A30" s="75" t="s">
        <v>64</v>
      </c>
      <c r="B30" s="74" t="s">
        <v>174</v>
      </c>
      <c r="C30" s="178">
        <f>C34</f>
        <v>0</v>
      </c>
      <c r="D30" s="176">
        <f t="shared" ref="D30:M30" si="1">D34</f>
        <v>9.7434999999999992</v>
      </c>
      <c r="E30" s="176">
        <f t="shared" si="1"/>
        <v>9.7434999999999992</v>
      </c>
      <c r="F30" s="178" t="str">
        <f t="shared" si="1"/>
        <v>-</v>
      </c>
      <c r="G30" s="178">
        <f t="shared" si="1"/>
        <v>9.7434999999999992</v>
      </c>
      <c r="H30" s="178">
        <f t="shared" si="1"/>
        <v>0</v>
      </c>
      <c r="I30" s="178" t="str">
        <f t="shared" si="1"/>
        <v>-</v>
      </c>
      <c r="J30" s="176">
        <f t="shared" si="1"/>
        <v>9.7434999999999992</v>
      </c>
      <c r="K30" s="178" t="str">
        <f t="shared" si="1"/>
        <v>IV</v>
      </c>
      <c r="L30" s="178">
        <f t="shared" si="1"/>
        <v>0</v>
      </c>
      <c r="M30" s="176">
        <f t="shared" si="1"/>
        <v>9.7434999999999992</v>
      </c>
    </row>
    <row r="31" spans="1:16">
      <c r="A31" s="75" t="s">
        <v>173</v>
      </c>
      <c r="B31" s="47" t="s">
        <v>172</v>
      </c>
      <c r="C31" s="178" t="s">
        <v>334</v>
      </c>
      <c r="D31" s="176" t="s">
        <v>334</v>
      </c>
      <c r="E31" s="236" t="s">
        <v>334</v>
      </c>
      <c r="F31" s="175" t="s">
        <v>334</v>
      </c>
      <c r="G31" s="176" t="s">
        <v>334</v>
      </c>
      <c r="H31" s="176" t="s">
        <v>334</v>
      </c>
      <c r="I31" s="176" t="s">
        <v>334</v>
      </c>
      <c r="J31" s="176" t="s">
        <v>334</v>
      </c>
      <c r="K31" s="176" t="s">
        <v>334</v>
      </c>
      <c r="L31" s="176" t="s">
        <v>334</v>
      </c>
      <c r="M31" s="175" t="s">
        <v>334</v>
      </c>
    </row>
    <row r="32" spans="1:16" ht="31.5">
      <c r="A32" s="75" t="s">
        <v>171</v>
      </c>
      <c r="B32" s="47" t="s">
        <v>170</v>
      </c>
      <c r="C32" s="178" t="s">
        <v>334</v>
      </c>
      <c r="D32" s="176" t="s">
        <v>334</v>
      </c>
      <c r="E32" s="236" t="s">
        <v>334</v>
      </c>
      <c r="F32" s="175" t="s">
        <v>334</v>
      </c>
      <c r="G32" s="176" t="s">
        <v>334</v>
      </c>
      <c r="H32" s="176" t="s">
        <v>334</v>
      </c>
      <c r="I32" s="176" t="s">
        <v>334</v>
      </c>
      <c r="J32" s="176" t="s">
        <v>334</v>
      </c>
      <c r="K32" s="176" t="s">
        <v>334</v>
      </c>
      <c r="L32" s="176" t="s">
        <v>334</v>
      </c>
      <c r="M32" s="175" t="s">
        <v>334</v>
      </c>
    </row>
    <row r="33" spans="1:13">
      <c r="A33" s="75" t="s">
        <v>169</v>
      </c>
      <c r="B33" s="47" t="s">
        <v>168</v>
      </c>
      <c r="C33" s="178" t="s">
        <v>334</v>
      </c>
      <c r="D33" s="176" t="s">
        <v>334</v>
      </c>
      <c r="E33" s="236" t="s">
        <v>334</v>
      </c>
      <c r="F33" s="175" t="s">
        <v>334</v>
      </c>
      <c r="G33" s="176" t="s">
        <v>334</v>
      </c>
      <c r="H33" s="176" t="s">
        <v>334</v>
      </c>
      <c r="I33" s="176" t="s">
        <v>334</v>
      </c>
      <c r="J33" s="176" t="s">
        <v>334</v>
      </c>
      <c r="K33" s="176" t="s">
        <v>334</v>
      </c>
      <c r="L33" s="176" t="s">
        <v>334</v>
      </c>
      <c r="M33" s="175" t="s">
        <v>334</v>
      </c>
    </row>
    <row r="34" spans="1:13">
      <c r="A34" s="75" t="s">
        <v>167</v>
      </c>
      <c r="B34" s="47" t="s">
        <v>166</v>
      </c>
      <c r="C34" s="237">
        <v>0</v>
      </c>
      <c r="D34" s="238">
        <v>9.7434999999999992</v>
      </c>
      <c r="E34" s="236">
        <f>D34</f>
        <v>9.7434999999999992</v>
      </c>
      <c r="F34" s="175" t="s">
        <v>334</v>
      </c>
      <c r="G34" s="238">
        <f>E34</f>
        <v>9.7434999999999992</v>
      </c>
      <c r="H34" s="238">
        <v>0</v>
      </c>
      <c r="I34" s="238" t="s">
        <v>334</v>
      </c>
      <c r="J34" s="238">
        <f>E34</f>
        <v>9.7434999999999992</v>
      </c>
      <c r="K34" s="238" t="s">
        <v>514</v>
      </c>
      <c r="L34" s="238">
        <v>0</v>
      </c>
      <c r="M34" s="236">
        <f>J34</f>
        <v>9.7434999999999992</v>
      </c>
    </row>
    <row r="35" spans="1:13" ht="31.5">
      <c r="A35" s="75" t="s">
        <v>63</v>
      </c>
      <c r="B35" s="74" t="s">
        <v>165</v>
      </c>
      <c r="C35" s="178" t="s">
        <v>334</v>
      </c>
      <c r="D35" s="178" t="s">
        <v>334</v>
      </c>
      <c r="E35" s="175" t="s">
        <v>334</v>
      </c>
      <c r="F35" s="175" t="s">
        <v>334</v>
      </c>
      <c r="G35" s="176" t="s">
        <v>334</v>
      </c>
      <c r="H35" s="176" t="s">
        <v>334</v>
      </c>
      <c r="I35" s="176" t="s">
        <v>334</v>
      </c>
      <c r="J35" s="176" t="s">
        <v>334</v>
      </c>
      <c r="K35" s="176" t="s">
        <v>334</v>
      </c>
      <c r="L35" s="176" t="s">
        <v>334</v>
      </c>
      <c r="M35" s="175" t="s">
        <v>334</v>
      </c>
    </row>
    <row r="36" spans="1:13" ht="31.5">
      <c r="A36" s="72" t="s">
        <v>164</v>
      </c>
      <c r="B36" s="71" t="s">
        <v>163</v>
      </c>
      <c r="C36" s="178" t="s">
        <v>334</v>
      </c>
      <c r="D36" s="178" t="s">
        <v>334</v>
      </c>
      <c r="E36" s="175" t="s">
        <v>334</v>
      </c>
      <c r="F36" s="175" t="s">
        <v>334</v>
      </c>
      <c r="G36" s="176" t="s">
        <v>334</v>
      </c>
      <c r="H36" s="176" t="s">
        <v>334</v>
      </c>
      <c r="I36" s="176" t="s">
        <v>334</v>
      </c>
      <c r="J36" s="176" t="s">
        <v>334</v>
      </c>
      <c r="K36" s="176" t="s">
        <v>334</v>
      </c>
      <c r="L36" s="176" t="s">
        <v>334</v>
      </c>
      <c r="M36" s="175" t="s">
        <v>334</v>
      </c>
    </row>
    <row r="37" spans="1:13">
      <c r="A37" s="72" t="s">
        <v>162</v>
      </c>
      <c r="B37" s="71" t="s">
        <v>152</v>
      </c>
      <c r="C37" s="178" t="s">
        <v>334</v>
      </c>
      <c r="D37" s="178" t="s">
        <v>334</v>
      </c>
      <c r="E37" s="175" t="s">
        <v>334</v>
      </c>
      <c r="F37" s="175" t="s">
        <v>334</v>
      </c>
      <c r="G37" s="176" t="s">
        <v>334</v>
      </c>
      <c r="H37" s="176" t="s">
        <v>334</v>
      </c>
      <c r="I37" s="176" t="s">
        <v>334</v>
      </c>
      <c r="J37" s="176" t="s">
        <v>334</v>
      </c>
      <c r="K37" s="176" t="s">
        <v>334</v>
      </c>
      <c r="L37" s="176" t="s">
        <v>334</v>
      </c>
      <c r="M37" s="175" t="s">
        <v>334</v>
      </c>
    </row>
    <row r="38" spans="1:13">
      <c r="A38" s="72" t="s">
        <v>161</v>
      </c>
      <c r="B38" s="71" t="s">
        <v>150</v>
      </c>
      <c r="C38" s="178" t="s">
        <v>334</v>
      </c>
      <c r="D38" s="178" t="s">
        <v>334</v>
      </c>
      <c r="E38" s="175" t="s">
        <v>334</v>
      </c>
      <c r="F38" s="175" t="s">
        <v>334</v>
      </c>
      <c r="G38" s="176" t="s">
        <v>334</v>
      </c>
      <c r="H38" s="176" t="s">
        <v>334</v>
      </c>
      <c r="I38" s="176" t="s">
        <v>334</v>
      </c>
      <c r="J38" s="176" t="s">
        <v>334</v>
      </c>
      <c r="K38" s="176" t="s">
        <v>334</v>
      </c>
      <c r="L38" s="176" t="s">
        <v>334</v>
      </c>
      <c r="M38" s="175" t="s">
        <v>334</v>
      </c>
    </row>
    <row r="39" spans="1:13" ht="31.5">
      <c r="A39" s="72" t="s">
        <v>160</v>
      </c>
      <c r="B39" s="47" t="s">
        <v>148</v>
      </c>
      <c r="C39" s="178" t="s">
        <v>334</v>
      </c>
      <c r="D39" s="178" t="s">
        <v>334</v>
      </c>
      <c r="E39" s="175" t="s">
        <v>334</v>
      </c>
      <c r="F39" s="175" t="s">
        <v>334</v>
      </c>
      <c r="G39" s="176" t="s">
        <v>334</v>
      </c>
      <c r="H39" s="176" t="s">
        <v>334</v>
      </c>
      <c r="I39" s="176" t="s">
        <v>334</v>
      </c>
      <c r="J39" s="176" t="s">
        <v>334</v>
      </c>
      <c r="K39" s="176" t="s">
        <v>334</v>
      </c>
      <c r="L39" s="176" t="s">
        <v>334</v>
      </c>
      <c r="M39" s="175" t="s">
        <v>334</v>
      </c>
    </row>
    <row r="40" spans="1:13" ht="31.5">
      <c r="A40" s="72" t="s">
        <v>159</v>
      </c>
      <c r="B40" s="47" t="s">
        <v>146</v>
      </c>
      <c r="C40" s="178" t="s">
        <v>334</v>
      </c>
      <c r="D40" s="178" t="s">
        <v>334</v>
      </c>
      <c r="E40" s="175" t="s">
        <v>334</v>
      </c>
      <c r="F40" s="175" t="s">
        <v>334</v>
      </c>
      <c r="G40" s="176" t="s">
        <v>334</v>
      </c>
      <c r="H40" s="176" t="s">
        <v>334</v>
      </c>
      <c r="I40" s="176" t="s">
        <v>334</v>
      </c>
      <c r="J40" s="176" t="s">
        <v>334</v>
      </c>
      <c r="K40" s="176" t="s">
        <v>334</v>
      </c>
      <c r="L40" s="176" t="s">
        <v>334</v>
      </c>
      <c r="M40" s="175" t="s">
        <v>334</v>
      </c>
    </row>
    <row r="41" spans="1:13">
      <c r="A41" s="72" t="s">
        <v>158</v>
      </c>
      <c r="B41" s="47" t="s">
        <v>144</v>
      </c>
      <c r="C41" s="178" t="s">
        <v>334</v>
      </c>
      <c r="D41" s="178" t="s">
        <v>334</v>
      </c>
      <c r="E41" s="175" t="s">
        <v>334</v>
      </c>
      <c r="F41" s="175" t="s">
        <v>334</v>
      </c>
      <c r="G41" s="176" t="s">
        <v>334</v>
      </c>
      <c r="H41" s="176" t="s">
        <v>334</v>
      </c>
      <c r="I41" s="176" t="s">
        <v>334</v>
      </c>
      <c r="J41" s="176" t="s">
        <v>334</v>
      </c>
      <c r="K41" s="176" t="s">
        <v>334</v>
      </c>
      <c r="L41" s="176" t="s">
        <v>334</v>
      </c>
      <c r="M41" s="175" t="s">
        <v>334</v>
      </c>
    </row>
    <row r="42" spans="1:13" ht="18.75">
      <c r="A42" s="72" t="s">
        <v>157</v>
      </c>
      <c r="B42" s="71" t="s">
        <v>142</v>
      </c>
      <c r="C42" s="178" t="s">
        <v>334</v>
      </c>
      <c r="D42" s="178" t="s">
        <v>334</v>
      </c>
      <c r="E42" s="175" t="s">
        <v>334</v>
      </c>
      <c r="F42" s="175" t="s">
        <v>334</v>
      </c>
      <c r="G42" s="176" t="s">
        <v>334</v>
      </c>
      <c r="H42" s="176" t="s">
        <v>334</v>
      </c>
      <c r="I42" s="176" t="s">
        <v>334</v>
      </c>
      <c r="J42" s="176" t="s">
        <v>334</v>
      </c>
      <c r="K42" s="176" t="s">
        <v>334</v>
      </c>
      <c r="L42" s="176" t="s">
        <v>334</v>
      </c>
      <c r="M42" s="175" t="s">
        <v>334</v>
      </c>
    </row>
    <row r="43" spans="1:13">
      <c r="A43" s="75" t="s">
        <v>62</v>
      </c>
      <c r="B43" s="74" t="s">
        <v>156</v>
      </c>
      <c r="C43" s="178" t="s">
        <v>334</v>
      </c>
      <c r="D43" s="178" t="s">
        <v>334</v>
      </c>
      <c r="E43" s="175" t="s">
        <v>334</v>
      </c>
      <c r="F43" s="175" t="s">
        <v>334</v>
      </c>
      <c r="G43" s="176" t="s">
        <v>334</v>
      </c>
      <c r="H43" s="176" t="s">
        <v>334</v>
      </c>
      <c r="I43" s="176" t="s">
        <v>334</v>
      </c>
      <c r="J43" s="176" t="s">
        <v>334</v>
      </c>
      <c r="K43" s="176" t="s">
        <v>334</v>
      </c>
      <c r="L43" s="176" t="s">
        <v>334</v>
      </c>
      <c r="M43" s="175" t="s">
        <v>334</v>
      </c>
    </row>
    <row r="44" spans="1:13">
      <c r="A44" s="72" t="s">
        <v>155</v>
      </c>
      <c r="B44" s="47" t="s">
        <v>154</v>
      </c>
      <c r="C44" s="178" t="s">
        <v>334</v>
      </c>
      <c r="D44" s="178" t="s">
        <v>334</v>
      </c>
      <c r="E44" s="175" t="s">
        <v>334</v>
      </c>
      <c r="F44" s="175" t="s">
        <v>334</v>
      </c>
      <c r="G44" s="176" t="s">
        <v>334</v>
      </c>
      <c r="H44" s="176" t="s">
        <v>334</v>
      </c>
      <c r="I44" s="176" t="s">
        <v>334</v>
      </c>
      <c r="J44" s="176" t="s">
        <v>334</v>
      </c>
      <c r="K44" s="176" t="s">
        <v>334</v>
      </c>
      <c r="L44" s="176" t="s">
        <v>334</v>
      </c>
      <c r="M44" s="175" t="s">
        <v>334</v>
      </c>
    </row>
    <row r="45" spans="1:13">
      <c r="A45" s="72" t="s">
        <v>153</v>
      </c>
      <c r="B45" s="47" t="s">
        <v>152</v>
      </c>
      <c r="C45" s="178" t="s">
        <v>334</v>
      </c>
      <c r="D45" s="178" t="s">
        <v>334</v>
      </c>
      <c r="E45" s="175" t="s">
        <v>334</v>
      </c>
      <c r="F45" s="175" t="s">
        <v>334</v>
      </c>
      <c r="G45" s="176" t="s">
        <v>334</v>
      </c>
      <c r="H45" s="176" t="s">
        <v>334</v>
      </c>
      <c r="I45" s="176" t="s">
        <v>334</v>
      </c>
      <c r="J45" s="176" t="s">
        <v>334</v>
      </c>
      <c r="K45" s="176" t="s">
        <v>334</v>
      </c>
      <c r="L45" s="176" t="s">
        <v>334</v>
      </c>
      <c r="M45" s="175" t="s">
        <v>334</v>
      </c>
    </row>
    <row r="46" spans="1:13">
      <c r="A46" s="72" t="s">
        <v>151</v>
      </c>
      <c r="B46" s="47" t="s">
        <v>150</v>
      </c>
      <c r="C46" s="178" t="s">
        <v>334</v>
      </c>
      <c r="D46" s="178" t="s">
        <v>334</v>
      </c>
      <c r="E46" s="175" t="s">
        <v>334</v>
      </c>
      <c r="F46" s="175" t="s">
        <v>334</v>
      </c>
      <c r="G46" s="176" t="s">
        <v>334</v>
      </c>
      <c r="H46" s="176" t="s">
        <v>334</v>
      </c>
      <c r="I46" s="176" t="s">
        <v>334</v>
      </c>
      <c r="J46" s="176" t="s">
        <v>334</v>
      </c>
      <c r="K46" s="176" t="s">
        <v>334</v>
      </c>
      <c r="L46" s="176" t="s">
        <v>334</v>
      </c>
      <c r="M46" s="175" t="s">
        <v>334</v>
      </c>
    </row>
    <row r="47" spans="1:13" ht="31.5">
      <c r="A47" s="72" t="s">
        <v>149</v>
      </c>
      <c r="B47" s="47" t="s">
        <v>148</v>
      </c>
      <c r="C47" s="178" t="s">
        <v>334</v>
      </c>
      <c r="D47" s="178" t="s">
        <v>334</v>
      </c>
      <c r="E47" s="175" t="s">
        <v>334</v>
      </c>
      <c r="F47" s="175" t="s">
        <v>334</v>
      </c>
      <c r="G47" s="176" t="s">
        <v>334</v>
      </c>
      <c r="H47" s="176" t="s">
        <v>334</v>
      </c>
      <c r="I47" s="176" t="s">
        <v>334</v>
      </c>
      <c r="J47" s="176" t="s">
        <v>334</v>
      </c>
      <c r="K47" s="176" t="s">
        <v>334</v>
      </c>
      <c r="L47" s="176" t="s">
        <v>334</v>
      </c>
      <c r="M47" s="175" t="s">
        <v>334</v>
      </c>
    </row>
    <row r="48" spans="1:13" ht="31.5">
      <c r="A48" s="72" t="s">
        <v>147</v>
      </c>
      <c r="B48" s="47" t="s">
        <v>146</v>
      </c>
      <c r="C48" s="178" t="s">
        <v>334</v>
      </c>
      <c r="D48" s="178" t="s">
        <v>334</v>
      </c>
      <c r="E48" s="175" t="s">
        <v>334</v>
      </c>
      <c r="F48" s="175" t="s">
        <v>334</v>
      </c>
      <c r="G48" s="176" t="s">
        <v>334</v>
      </c>
      <c r="H48" s="176" t="s">
        <v>334</v>
      </c>
      <c r="I48" s="176" t="s">
        <v>334</v>
      </c>
      <c r="J48" s="176" t="s">
        <v>334</v>
      </c>
      <c r="K48" s="176" t="s">
        <v>334</v>
      </c>
      <c r="L48" s="176" t="s">
        <v>334</v>
      </c>
      <c r="M48" s="175" t="s">
        <v>334</v>
      </c>
    </row>
    <row r="49" spans="1:13">
      <c r="A49" s="72" t="s">
        <v>145</v>
      </c>
      <c r="B49" s="47" t="s">
        <v>144</v>
      </c>
      <c r="C49" s="178" t="s">
        <v>334</v>
      </c>
      <c r="D49" s="178" t="s">
        <v>334</v>
      </c>
      <c r="E49" s="175" t="s">
        <v>334</v>
      </c>
      <c r="F49" s="175" t="s">
        <v>334</v>
      </c>
      <c r="G49" s="176" t="s">
        <v>334</v>
      </c>
      <c r="H49" s="176" t="s">
        <v>334</v>
      </c>
      <c r="I49" s="176" t="s">
        <v>334</v>
      </c>
      <c r="J49" s="176" t="s">
        <v>334</v>
      </c>
      <c r="K49" s="176" t="s">
        <v>334</v>
      </c>
      <c r="L49" s="176" t="s">
        <v>334</v>
      </c>
      <c r="M49" s="175" t="s">
        <v>334</v>
      </c>
    </row>
    <row r="50" spans="1:13" ht="18.75">
      <c r="A50" s="72" t="s">
        <v>143</v>
      </c>
      <c r="B50" s="71" t="s">
        <v>142</v>
      </c>
      <c r="C50" s="178" t="s">
        <v>334</v>
      </c>
      <c r="D50" s="178" t="s">
        <v>334</v>
      </c>
      <c r="E50" s="175" t="s">
        <v>334</v>
      </c>
      <c r="F50" s="175" t="s">
        <v>334</v>
      </c>
      <c r="G50" s="176" t="s">
        <v>334</v>
      </c>
      <c r="H50" s="176" t="s">
        <v>334</v>
      </c>
      <c r="I50" s="176" t="s">
        <v>334</v>
      </c>
      <c r="J50" s="176" t="s">
        <v>334</v>
      </c>
      <c r="K50" s="176" t="s">
        <v>334</v>
      </c>
      <c r="L50" s="176" t="s">
        <v>334</v>
      </c>
      <c r="M50" s="175" t="s">
        <v>334</v>
      </c>
    </row>
    <row r="51" spans="1:13" ht="35.25" customHeight="1">
      <c r="A51" s="75" t="s">
        <v>60</v>
      </c>
      <c r="B51" s="74" t="s">
        <v>141</v>
      </c>
      <c r="C51" s="178" t="s">
        <v>334</v>
      </c>
      <c r="D51" s="178" t="s">
        <v>334</v>
      </c>
      <c r="E51" s="175" t="s">
        <v>334</v>
      </c>
      <c r="F51" s="175" t="s">
        <v>334</v>
      </c>
      <c r="G51" s="176" t="s">
        <v>334</v>
      </c>
      <c r="H51" s="176" t="s">
        <v>334</v>
      </c>
      <c r="I51" s="176" t="s">
        <v>334</v>
      </c>
      <c r="J51" s="176" t="s">
        <v>334</v>
      </c>
      <c r="K51" s="176" t="s">
        <v>334</v>
      </c>
      <c r="L51" s="176" t="s">
        <v>334</v>
      </c>
      <c r="M51" s="175" t="s">
        <v>334</v>
      </c>
    </row>
    <row r="52" spans="1:13">
      <c r="A52" s="72" t="s">
        <v>140</v>
      </c>
      <c r="B52" s="47" t="s">
        <v>139</v>
      </c>
      <c r="C52" s="178" t="s">
        <v>334</v>
      </c>
      <c r="D52" s="178" t="s">
        <v>334</v>
      </c>
      <c r="E52" s="175" t="s">
        <v>334</v>
      </c>
      <c r="F52" s="175" t="s">
        <v>334</v>
      </c>
      <c r="G52" s="176" t="s">
        <v>334</v>
      </c>
      <c r="H52" s="176" t="s">
        <v>334</v>
      </c>
      <c r="I52" s="176" t="s">
        <v>334</v>
      </c>
      <c r="J52" s="176" t="s">
        <v>334</v>
      </c>
      <c r="K52" s="176" t="s">
        <v>334</v>
      </c>
      <c r="L52" s="176" t="s">
        <v>334</v>
      </c>
      <c r="M52" s="175" t="s">
        <v>334</v>
      </c>
    </row>
    <row r="53" spans="1:13">
      <c r="A53" s="72" t="s">
        <v>138</v>
      </c>
      <c r="B53" s="47" t="s">
        <v>132</v>
      </c>
      <c r="C53" s="178" t="s">
        <v>334</v>
      </c>
      <c r="D53" s="178" t="s">
        <v>334</v>
      </c>
      <c r="E53" s="175" t="s">
        <v>334</v>
      </c>
      <c r="F53" s="175" t="s">
        <v>334</v>
      </c>
      <c r="G53" s="176" t="s">
        <v>334</v>
      </c>
      <c r="H53" s="176" t="s">
        <v>334</v>
      </c>
      <c r="I53" s="176" t="s">
        <v>334</v>
      </c>
      <c r="J53" s="176" t="s">
        <v>334</v>
      </c>
      <c r="K53" s="176" t="s">
        <v>334</v>
      </c>
      <c r="L53" s="176" t="s">
        <v>334</v>
      </c>
      <c r="M53" s="175" t="s">
        <v>334</v>
      </c>
    </row>
    <row r="54" spans="1:13">
      <c r="A54" s="72" t="s">
        <v>137</v>
      </c>
      <c r="B54" s="71" t="s">
        <v>131</v>
      </c>
      <c r="C54" s="178" t="s">
        <v>334</v>
      </c>
      <c r="D54" s="178" t="s">
        <v>334</v>
      </c>
      <c r="E54" s="175" t="s">
        <v>334</v>
      </c>
      <c r="F54" s="175" t="s">
        <v>334</v>
      </c>
      <c r="G54" s="176" t="s">
        <v>334</v>
      </c>
      <c r="H54" s="176" t="s">
        <v>334</v>
      </c>
      <c r="I54" s="176" t="s">
        <v>334</v>
      </c>
      <c r="J54" s="176" t="s">
        <v>334</v>
      </c>
      <c r="K54" s="176" t="s">
        <v>334</v>
      </c>
      <c r="L54" s="176" t="s">
        <v>334</v>
      </c>
      <c r="M54" s="175" t="s">
        <v>334</v>
      </c>
    </row>
    <row r="55" spans="1:13">
      <c r="A55" s="72" t="s">
        <v>136</v>
      </c>
      <c r="B55" s="71" t="s">
        <v>130</v>
      </c>
      <c r="C55" s="178" t="s">
        <v>334</v>
      </c>
      <c r="D55" s="178" t="s">
        <v>334</v>
      </c>
      <c r="E55" s="175" t="s">
        <v>334</v>
      </c>
      <c r="F55" s="175" t="s">
        <v>334</v>
      </c>
      <c r="G55" s="176" t="s">
        <v>334</v>
      </c>
      <c r="H55" s="176" t="s">
        <v>334</v>
      </c>
      <c r="I55" s="176" t="s">
        <v>334</v>
      </c>
      <c r="J55" s="176" t="s">
        <v>334</v>
      </c>
      <c r="K55" s="176" t="s">
        <v>334</v>
      </c>
      <c r="L55" s="176" t="s">
        <v>334</v>
      </c>
      <c r="M55" s="175" t="s">
        <v>334</v>
      </c>
    </row>
    <row r="56" spans="1:13">
      <c r="A56" s="72" t="s">
        <v>135</v>
      </c>
      <c r="B56" s="71" t="s">
        <v>129</v>
      </c>
      <c r="C56" s="178" t="s">
        <v>334</v>
      </c>
      <c r="D56" s="178" t="s">
        <v>334</v>
      </c>
      <c r="E56" s="175" t="s">
        <v>334</v>
      </c>
      <c r="F56" s="175" t="s">
        <v>334</v>
      </c>
      <c r="G56" s="176" t="s">
        <v>334</v>
      </c>
      <c r="H56" s="176" t="s">
        <v>334</v>
      </c>
      <c r="I56" s="176" t="s">
        <v>334</v>
      </c>
      <c r="J56" s="176" t="s">
        <v>334</v>
      </c>
      <c r="K56" s="176" t="s">
        <v>334</v>
      </c>
      <c r="L56" s="176" t="s">
        <v>334</v>
      </c>
      <c r="M56" s="175" t="s">
        <v>334</v>
      </c>
    </row>
    <row r="57" spans="1:13" ht="18.75">
      <c r="A57" s="72" t="s">
        <v>134</v>
      </c>
      <c r="B57" s="71" t="s">
        <v>128</v>
      </c>
      <c r="C57" s="178" t="s">
        <v>334</v>
      </c>
      <c r="D57" s="178" t="s">
        <v>334</v>
      </c>
      <c r="E57" s="175" t="s">
        <v>334</v>
      </c>
      <c r="F57" s="175" t="s">
        <v>334</v>
      </c>
      <c r="G57" s="176" t="s">
        <v>334</v>
      </c>
      <c r="H57" s="176" t="s">
        <v>334</v>
      </c>
      <c r="I57" s="176" t="s">
        <v>334</v>
      </c>
      <c r="J57" s="239">
        <v>1</v>
      </c>
      <c r="K57" s="176" t="s">
        <v>334</v>
      </c>
      <c r="L57" s="176" t="s">
        <v>334</v>
      </c>
      <c r="M57" s="175">
        <v>1</v>
      </c>
    </row>
    <row r="58" spans="1:13" ht="36.75" customHeight="1">
      <c r="A58" s="75" t="s">
        <v>59</v>
      </c>
      <c r="B58" s="85" t="s">
        <v>233</v>
      </c>
      <c r="C58" s="178" t="s">
        <v>334</v>
      </c>
      <c r="D58" s="178" t="s">
        <v>334</v>
      </c>
      <c r="E58" s="175" t="s">
        <v>334</v>
      </c>
      <c r="F58" s="175" t="s">
        <v>334</v>
      </c>
      <c r="G58" s="176" t="s">
        <v>334</v>
      </c>
      <c r="H58" s="176" t="s">
        <v>334</v>
      </c>
      <c r="I58" s="176" t="s">
        <v>334</v>
      </c>
      <c r="J58" s="176" t="s">
        <v>334</v>
      </c>
      <c r="K58" s="176" t="s">
        <v>334</v>
      </c>
      <c r="L58" s="176" t="s">
        <v>334</v>
      </c>
      <c r="M58" s="175" t="s">
        <v>334</v>
      </c>
    </row>
    <row r="59" spans="1:13">
      <c r="A59" s="75" t="s">
        <v>57</v>
      </c>
      <c r="B59" s="74" t="s">
        <v>133</v>
      </c>
      <c r="C59" s="178" t="s">
        <v>334</v>
      </c>
      <c r="D59" s="178" t="s">
        <v>334</v>
      </c>
      <c r="E59" s="175" t="s">
        <v>334</v>
      </c>
      <c r="F59" s="175" t="s">
        <v>334</v>
      </c>
      <c r="G59" s="176" t="s">
        <v>334</v>
      </c>
      <c r="H59" s="176" t="s">
        <v>334</v>
      </c>
      <c r="I59" s="176" t="s">
        <v>334</v>
      </c>
      <c r="J59" s="176" t="s">
        <v>334</v>
      </c>
      <c r="K59" s="176" t="s">
        <v>334</v>
      </c>
      <c r="L59" s="176" t="s">
        <v>334</v>
      </c>
      <c r="M59" s="175" t="s">
        <v>334</v>
      </c>
    </row>
    <row r="60" spans="1:13">
      <c r="A60" s="72" t="s">
        <v>227</v>
      </c>
      <c r="B60" s="73" t="s">
        <v>154</v>
      </c>
      <c r="C60" s="178" t="s">
        <v>334</v>
      </c>
      <c r="D60" s="178" t="s">
        <v>334</v>
      </c>
      <c r="E60" s="175" t="s">
        <v>334</v>
      </c>
      <c r="F60" s="175" t="s">
        <v>334</v>
      </c>
      <c r="G60" s="176" t="s">
        <v>334</v>
      </c>
      <c r="H60" s="176" t="s">
        <v>334</v>
      </c>
      <c r="I60" s="176" t="s">
        <v>334</v>
      </c>
      <c r="J60" s="176" t="s">
        <v>334</v>
      </c>
      <c r="K60" s="176" t="s">
        <v>334</v>
      </c>
      <c r="L60" s="176" t="s">
        <v>334</v>
      </c>
      <c r="M60" s="175" t="s">
        <v>334</v>
      </c>
    </row>
    <row r="61" spans="1:13">
      <c r="A61" s="72" t="s">
        <v>228</v>
      </c>
      <c r="B61" s="73" t="s">
        <v>152</v>
      </c>
      <c r="C61" s="178" t="s">
        <v>334</v>
      </c>
      <c r="D61" s="178" t="s">
        <v>334</v>
      </c>
      <c r="E61" s="175" t="s">
        <v>334</v>
      </c>
      <c r="F61" s="175" t="s">
        <v>334</v>
      </c>
      <c r="G61" s="176" t="s">
        <v>334</v>
      </c>
      <c r="H61" s="176" t="s">
        <v>334</v>
      </c>
      <c r="I61" s="176" t="s">
        <v>334</v>
      </c>
      <c r="J61" s="176" t="s">
        <v>334</v>
      </c>
      <c r="K61" s="176" t="s">
        <v>334</v>
      </c>
      <c r="L61" s="176" t="s">
        <v>334</v>
      </c>
      <c r="M61" s="175" t="s">
        <v>334</v>
      </c>
    </row>
    <row r="62" spans="1:13">
      <c r="A62" s="72" t="s">
        <v>229</v>
      </c>
      <c r="B62" s="73" t="s">
        <v>150</v>
      </c>
      <c r="C62" s="178" t="s">
        <v>334</v>
      </c>
      <c r="D62" s="178" t="s">
        <v>334</v>
      </c>
      <c r="E62" s="175" t="s">
        <v>334</v>
      </c>
      <c r="F62" s="175" t="s">
        <v>334</v>
      </c>
      <c r="G62" s="176" t="s">
        <v>334</v>
      </c>
      <c r="H62" s="176" t="s">
        <v>334</v>
      </c>
      <c r="I62" s="176" t="s">
        <v>334</v>
      </c>
      <c r="J62" s="176" t="s">
        <v>334</v>
      </c>
      <c r="K62" s="176" t="s">
        <v>334</v>
      </c>
      <c r="L62" s="176" t="s">
        <v>334</v>
      </c>
      <c r="M62" s="175" t="s">
        <v>334</v>
      </c>
    </row>
    <row r="63" spans="1:13">
      <c r="A63" s="72" t="s">
        <v>230</v>
      </c>
      <c r="B63" s="73" t="s">
        <v>232</v>
      </c>
      <c r="C63" s="178" t="s">
        <v>334</v>
      </c>
      <c r="D63" s="178" t="s">
        <v>334</v>
      </c>
      <c r="E63" s="175" t="s">
        <v>334</v>
      </c>
      <c r="F63" s="175" t="s">
        <v>334</v>
      </c>
      <c r="G63" s="176" t="s">
        <v>334</v>
      </c>
      <c r="H63" s="176" t="s">
        <v>334</v>
      </c>
      <c r="I63" s="176" t="s">
        <v>334</v>
      </c>
      <c r="J63" s="176" t="s">
        <v>334</v>
      </c>
      <c r="K63" s="176" t="s">
        <v>334</v>
      </c>
      <c r="L63" s="176" t="s">
        <v>334</v>
      </c>
      <c r="M63" s="175" t="s">
        <v>334</v>
      </c>
    </row>
    <row r="64" spans="1:13" ht="18.75">
      <c r="A64" s="72" t="s">
        <v>231</v>
      </c>
      <c r="B64" s="71" t="s">
        <v>128</v>
      </c>
      <c r="C64" s="178" t="s">
        <v>334</v>
      </c>
      <c r="D64" s="178" t="s">
        <v>334</v>
      </c>
      <c r="E64" s="175" t="s">
        <v>334</v>
      </c>
      <c r="F64" s="175" t="s">
        <v>334</v>
      </c>
      <c r="G64" s="176" t="s">
        <v>334</v>
      </c>
      <c r="H64" s="176" t="s">
        <v>334</v>
      </c>
      <c r="I64" s="176" t="s">
        <v>334</v>
      </c>
      <c r="J64" s="176" t="s">
        <v>334</v>
      </c>
      <c r="K64" s="176" t="s">
        <v>334</v>
      </c>
      <c r="L64" s="176" t="s">
        <v>334</v>
      </c>
      <c r="M64" s="175" t="s">
        <v>334</v>
      </c>
    </row>
    <row r="65" spans="1:12">
      <c r="A65" s="68"/>
      <c r="B65" s="69"/>
      <c r="C65" s="69"/>
      <c r="D65" s="69"/>
      <c r="E65" s="69"/>
      <c r="F65" s="69"/>
      <c r="G65" s="69"/>
      <c r="H65" s="69"/>
      <c r="I65" s="69"/>
      <c r="J65" s="69"/>
      <c r="K65" s="69"/>
      <c r="L65" s="60"/>
    </row>
    <row r="66" spans="1:12" ht="54" customHeight="1">
      <c r="A66" s="60"/>
      <c r="B66" s="382"/>
      <c r="C66" s="382"/>
      <c r="D66" s="382"/>
      <c r="E66" s="382"/>
      <c r="F66" s="382"/>
      <c r="G66" s="382"/>
      <c r="H66" s="382"/>
      <c r="I66" s="382"/>
      <c r="J66" s="64"/>
      <c r="K66" s="64"/>
      <c r="L66" s="67"/>
    </row>
    <row r="67" spans="1:12">
      <c r="A67" s="60"/>
      <c r="B67" s="60"/>
      <c r="C67" s="60"/>
      <c r="D67" s="60"/>
      <c r="E67" s="60"/>
      <c r="F67" s="60"/>
      <c r="L67" s="60"/>
    </row>
    <row r="68" spans="1:12" ht="50.25" customHeight="1">
      <c r="A68" s="60"/>
      <c r="B68" s="383"/>
      <c r="C68" s="383"/>
      <c r="D68" s="383"/>
      <c r="E68" s="383"/>
      <c r="F68" s="383"/>
      <c r="G68" s="383"/>
      <c r="H68" s="383"/>
      <c r="I68" s="383"/>
      <c r="J68" s="65"/>
      <c r="K68" s="65"/>
      <c r="L68" s="60"/>
    </row>
    <row r="69" spans="1:12">
      <c r="A69" s="60"/>
      <c r="B69" s="60"/>
      <c r="C69" s="60"/>
      <c r="D69" s="60"/>
      <c r="E69" s="60"/>
      <c r="F69" s="60"/>
      <c r="L69" s="60"/>
    </row>
    <row r="70" spans="1:12" ht="36.75" customHeight="1">
      <c r="A70" s="60"/>
      <c r="B70" s="382"/>
      <c r="C70" s="382"/>
      <c r="D70" s="382"/>
      <c r="E70" s="382"/>
      <c r="F70" s="382"/>
      <c r="G70" s="382"/>
      <c r="H70" s="382"/>
      <c r="I70" s="382"/>
      <c r="J70" s="64"/>
      <c r="K70" s="64"/>
      <c r="L70" s="60"/>
    </row>
    <row r="71" spans="1:12">
      <c r="A71" s="60"/>
      <c r="B71" s="66"/>
      <c r="C71" s="66"/>
      <c r="D71" s="66"/>
      <c r="E71" s="66"/>
      <c r="F71" s="66"/>
      <c r="L71" s="60"/>
    </row>
    <row r="72" spans="1:12" ht="51" customHeight="1">
      <c r="A72" s="60"/>
      <c r="B72" s="382"/>
      <c r="C72" s="382"/>
      <c r="D72" s="382"/>
      <c r="E72" s="382"/>
      <c r="F72" s="382"/>
      <c r="G72" s="382"/>
      <c r="H72" s="382"/>
      <c r="I72" s="382"/>
      <c r="J72" s="64"/>
      <c r="K72" s="64"/>
      <c r="L72" s="60"/>
    </row>
    <row r="73" spans="1:12" ht="32.25" customHeight="1">
      <c r="A73" s="60"/>
      <c r="B73" s="383"/>
      <c r="C73" s="383"/>
      <c r="D73" s="383"/>
      <c r="E73" s="383"/>
      <c r="F73" s="383"/>
      <c r="G73" s="383"/>
      <c r="H73" s="383"/>
      <c r="I73" s="383"/>
      <c r="J73" s="65"/>
      <c r="K73" s="65"/>
      <c r="L73" s="60"/>
    </row>
    <row r="74" spans="1:12" ht="51.75" customHeight="1">
      <c r="A74" s="60"/>
      <c r="B74" s="382"/>
      <c r="C74" s="382"/>
      <c r="D74" s="382"/>
      <c r="E74" s="382"/>
      <c r="F74" s="382"/>
      <c r="G74" s="382"/>
      <c r="H74" s="382"/>
      <c r="I74" s="382"/>
      <c r="J74" s="64"/>
      <c r="K74" s="64"/>
      <c r="L74" s="60"/>
    </row>
    <row r="75" spans="1:12" ht="21.75" customHeight="1">
      <c r="A75" s="60"/>
      <c r="B75" s="380"/>
      <c r="C75" s="380"/>
      <c r="D75" s="380"/>
      <c r="E75" s="380"/>
      <c r="F75" s="380"/>
      <c r="G75" s="380"/>
      <c r="H75" s="380"/>
      <c r="I75" s="380"/>
      <c r="J75" s="63"/>
      <c r="K75" s="63"/>
      <c r="L75" s="60"/>
    </row>
    <row r="76" spans="1:12" ht="23.25" customHeight="1">
      <c r="A76" s="60"/>
      <c r="B76" s="62"/>
      <c r="C76" s="62"/>
      <c r="D76" s="62"/>
      <c r="E76" s="62"/>
      <c r="F76" s="62"/>
      <c r="L76" s="60"/>
    </row>
    <row r="77" spans="1:12" ht="18.75" customHeight="1">
      <c r="A77" s="60"/>
      <c r="B77" s="381"/>
      <c r="C77" s="381"/>
      <c r="D77" s="381"/>
      <c r="E77" s="381"/>
      <c r="F77" s="381"/>
      <c r="G77" s="381"/>
      <c r="H77" s="381"/>
      <c r="I77" s="381"/>
      <c r="J77" s="61"/>
      <c r="K77" s="61"/>
      <c r="L77" s="60"/>
    </row>
    <row r="78" spans="1:12">
      <c r="A78" s="60"/>
      <c r="B78" s="60"/>
      <c r="C78" s="60"/>
      <c r="D78" s="60"/>
      <c r="E78" s="60"/>
      <c r="F78" s="60"/>
      <c r="L78" s="60"/>
    </row>
    <row r="79" spans="1:12">
      <c r="A79" s="60"/>
      <c r="B79" s="60"/>
      <c r="C79" s="60"/>
      <c r="D79" s="60"/>
      <c r="E79" s="60"/>
      <c r="F79" s="60"/>
      <c r="L79" s="60"/>
    </row>
    <row r="80" spans="1:12">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ColWidth="9.140625"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4.5703125" style="18" customWidth="1"/>
    <col min="14" max="14" width="9.140625"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1" t="s">
        <v>531</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c r="AV6" s="14"/>
    </row>
    <row r="7" spans="1:48" ht="18.7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c r="A9" s="256" t="s">
        <v>512</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c r="A12" s="257" t="s">
        <v>516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c r="A15" s="256" t="s">
        <v>515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4" customFormat="1">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4" customFormat="1">
      <c r="A21" s="384" t="s">
        <v>469</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4" customFormat="1" ht="58.5" customHeight="1">
      <c r="A22" s="385" t="s">
        <v>53</v>
      </c>
      <c r="B22" s="388" t="s">
        <v>25</v>
      </c>
      <c r="C22" s="385" t="s">
        <v>52</v>
      </c>
      <c r="D22" s="385" t="s">
        <v>51</v>
      </c>
      <c r="E22" s="391" t="s">
        <v>480</v>
      </c>
      <c r="F22" s="392"/>
      <c r="G22" s="392"/>
      <c r="H22" s="392"/>
      <c r="I22" s="392"/>
      <c r="J22" s="392"/>
      <c r="K22" s="392"/>
      <c r="L22" s="393"/>
      <c r="M22" s="385" t="s">
        <v>50</v>
      </c>
      <c r="N22" s="385" t="s">
        <v>49</v>
      </c>
      <c r="O22" s="385" t="s">
        <v>48</v>
      </c>
      <c r="P22" s="394" t="s">
        <v>241</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4" customFormat="1" ht="64.5" customHeight="1">
      <c r="A23" s="386"/>
      <c r="B23" s="389"/>
      <c r="C23" s="386"/>
      <c r="D23" s="386"/>
      <c r="E23" s="400" t="s">
        <v>24</v>
      </c>
      <c r="F23" s="402" t="s">
        <v>132</v>
      </c>
      <c r="G23" s="402" t="s">
        <v>131</v>
      </c>
      <c r="H23" s="402" t="s">
        <v>130</v>
      </c>
      <c r="I23" s="406" t="s">
        <v>390</v>
      </c>
      <c r="J23" s="406" t="s">
        <v>391</v>
      </c>
      <c r="K23" s="406" t="s">
        <v>392</v>
      </c>
      <c r="L23" s="402" t="s">
        <v>80</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4" customFormat="1" ht="96.75" customHeight="1">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52" t="s">
        <v>14</v>
      </c>
      <c r="AG24" s="152" t="s">
        <v>13</v>
      </c>
      <c r="AH24" s="153" t="s">
        <v>3</v>
      </c>
      <c r="AI24" s="153" t="s">
        <v>12</v>
      </c>
      <c r="AJ24" s="387"/>
      <c r="AK24" s="387"/>
      <c r="AL24" s="387"/>
      <c r="AM24" s="387"/>
      <c r="AN24" s="387"/>
      <c r="AO24" s="387"/>
      <c r="AP24" s="387"/>
      <c r="AQ24" s="397"/>
      <c r="AR24" s="394"/>
      <c r="AS24" s="394"/>
      <c r="AT24" s="394"/>
      <c r="AU24" s="394"/>
      <c r="AV24" s="399"/>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195" t="s">
        <v>509</v>
      </c>
      <c r="C26" s="195" t="s">
        <v>507</v>
      </c>
      <c r="D26" s="186" t="s">
        <v>334</v>
      </c>
      <c r="E26" s="21">
        <v>1</v>
      </c>
      <c r="F26" s="21"/>
      <c r="G26" s="21"/>
      <c r="H26" s="21"/>
      <c r="I26" s="21"/>
      <c r="J26" s="21"/>
      <c r="K26" s="21"/>
      <c r="L26" s="21">
        <v>1</v>
      </c>
      <c r="M26" s="194" t="s">
        <v>520</v>
      </c>
      <c r="N26" s="194" t="s">
        <v>502</v>
      </c>
      <c r="O26" s="195" t="s">
        <v>509</v>
      </c>
      <c r="P26" s="177">
        <v>9.7434999999999992</v>
      </c>
      <c r="Q26" s="20" t="s">
        <v>499</v>
      </c>
      <c r="R26" s="22" t="s">
        <v>495</v>
      </c>
      <c r="S26" s="22" t="s">
        <v>495</v>
      </c>
      <c r="T26" s="20" t="s">
        <v>495</v>
      </c>
      <c r="U26" s="179" t="s">
        <v>495</v>
      </c>
      <c r="V26" s="179" t="s">
        <v>495</v>
      </c>
      <c r="W26" s="179" t="s">
        <v>495</v>
      </c>
      <c r="X26" s="179" t="s">
        <v>495</v>
      </c>
      <c r="Y26" s="179" t="s">
        <v>495</v>
      </c>
      <c r="Z26" s="179" t="s">
        <v>495</v>
      </c>
      <c r="AA26" s="179" t="s">
        <v>495</v>
      </c>
      <c r="AB26" s="179" t="s">
        <v>495</v>
      </c>
      <c r="AC26" s="179" t="s">
        <v>495</v>
      </c>
      <c r="AD26" s="179" t="s">
        <v>495</v>
      </c>
      <c r="AE26" s="179" t="s">
        <v>495</v>
      </c>
      <c r="AF26" s="179" t="s">
        <v>495</v>
      </c>
      <c r="AG26" s="179" t="s">
        <v>495</v>
      </c>
      <c r="AH26" s="179" t="s">
        <v>495</v>
      </c>
      <c r="AI26" s="179" t="s">
        <v>495</v>
      </c>
      <c r="AJ26" s="179" t="s">
        <v>495</v>
      </c>
      <c r="AK26" s="179" t="s">
        <v>495</v>
      </c>
      <c r="AL26" s="179" t="s">
        <v>495</v>
      </c>
      <c r="AM26" s="179" t="s">
        <v>495</v>
      </c>
      <c r="AN26" s="179" t="s">
        <v>495</v>
      </c>
      <c r="AO26" s="179" t="s">
        <v>495</v>
      </c>
      <c r="AP26" s="179" t="s">
        <v>495</v>
      </c>
      <c r="AQ26" s="179" t="s">
        <v>495</v>
      </c>
      <c r="AR26" s="179" t="s">
        <v>495</v>
      </c>
      <c r="AS26" s="179" t="s">
        <v>495</v>
      </c>
      <c r="AT26" s="179" t="s">
        <v>495</v>
      </c>
      <c r="AU26" s="179" t="s">
        <v>495</v>
      </c>
      <c r="AV26" s="1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tabSelected="1" view="pageBreakPreview" zoomScale="70" zoomScaleNormal="90" zoomScaleSheetLayoutView="70" workbookViewId="0">
      <selection activeCell="H17" sqref="H17"/>
    </sheetView>
  </sheetViews>
  <sheetFormatPr defaultRowHeight="15.7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c r="B1" s="40" t="s">
        <v>69</v>
      </c>
    </row>
    <row r="2" spans="1:8" ht="18.75">
      <c r="B2" s="14" t="s">
        <v>11</v>
      </c>
    </row>
    <row r="3" spans="1:8" ht="18.75">
      <c r="B3" s="14" t="s">
        <v>488</v>
      </c>
    </row>
    <row r="4" spans="1:8">
      <c r="B4" s="45"/>
    </row>
    <row r="5" spans="1:8" ht="18.75">
      <c r="A5" s="409" t="s">
        <v>531</v>
      </c>
      <c r="B5" s="409"/>
      <c r="C5" s="83"/>
      <c r="D5" s="83"/>
      <c r="E5" s="83"/>
      <c r="F5" s="83"/>
      <c r="G5" s="83"/>
      <c r="H5" s="83"/>
    </row>
    <row r="6" spans="1:8" ht="18.75">
      <c r="A6" s="235"/>
      <c r="B6" s="235"/>
      <c r="C6" s="235"/>
      <c r="D6" s="235"/>
      <c r="E6" s="235"/>
      <c r="F6" s="235"/>
      <c r="G6" s="235"/>
      <c r="H6" s="235"/>
    </row>
    <row r="7" spans="1:8" ht="18.75">
      <c r="A7" s="255" t="s">
        <v>10</v>
      </c>
      <c r="B7" s="255"/>
      <c r="C7" s="159"/>
      <c r="D7" s="159"/>
      <c r="E7" s="159"/>
      <c r="F7" s="159"/>
      <c r="G7" s="159"/>
      <c r="H7" s="159"/>
    </row>
    <row r="8" spans="1:8" ht="18.75">
      <c r="A8" s="159"/>
      <c r="B8" s="159"/>
      <c r="C8" s="159"/>
      <c r="D8" s="159"/>
      <c r="E8" s="159"/>
      <c r="F8" s="159"/>
      <c r="G8" s="159"/>
      <c r="H8" s="159"/>
    </row>
    <row r="9" spans="1:8">
      <c r="A9" s="256" t="s">
        <v>512</v>
      </c>
      <c r="B9" s="256"/>
      <c r="C9" s="160"/>
      <c r="D9" s="160"/>
      <c r="E9" s="160"/>
      <c r="F9" s="160"/>
      <c r="G9" s="160"/>
      <c r="H9" s="160"/>
    </row>
    <row r="10" spans="1:8">
      <c r="A10" s="252" t="s">
        <v>9</v>
      </c>
      <c r="B10" s="252"/>
      <c r="C10" s="161"/>
      <c r="D10" s="161"/>
      <c r="E10" s="161"/>
      <c r="F10" s="161"/>
      <c r="G10" s="161"/>
      <c r="H10" s="161"/>
    </row>
    <row r="11" spans="1:8" ht="18.75">
      <c r="A11" s="159"/>
      <c r="B11" s="159"/>
      <c r="C11" s="159"/>
      <c r="D11" s="159"/>
      <c r="E11" s="159"/>
      <c r="F11" s="159"/>
      <c r="G11" s="159"/>
      <c r="H11" s="159"/>
    </row>
    <row r="12" spans="1:8" ht="30.75" customHeight="1">
      <c r="A12" s="257" t="s">
        <v>516</v>
      </c>
      <c r="B12" s="257"/>
      <c r="C12" s="160"/>
      <c r="D12" s="160"/>
      <c r="E12" s="160"/>
      <c r="F12" s="160"/>
      <c r="G12" s="160"/>
      <c r="H12" s="160"/>
    </row>
    <row r="13" spans="1:8">
      <c r="A13" s="252" t="s">
        <v>8</v>
      </c>
      <c r="B13" s="252"/>
      <c r="C13" s="161"/>
      <c r="D13" s="161"/>
      <c r="E13" s="161"/>
      <c r="F13" s="161"/>
      <c r="G13" s="161"/>
      <c r="H13" s="161"/>
    </row>
    <row r="14" spans="1:8" ht="18.75">
      <c r="A14" s="10"/>
      <c r="B14" s="10"/>
      <c r="C14" s="10"/>
      <c r="D14" s="10"/>
      <c r="E14" s="10"/>
      <c r="F14" s="10"/>
      <c r="G14" s="10"/>
      <c r="H14" s="10"/>
    </row>
    <row r="15" spans="1:8" ht="20.25" customHeight="1">
      <c r="A15" s="256" t="s">
        <v>515</v>
      </c>
      <c r="B15" s="256"/>
      <c r="C15" s="154"/>
      <c r="D15" s="154"/>
      <c r="E15" s="154"/>
      <c r="F15" s="154"/>
      <c r="G15" s="154"/>
      <c r="H15" s="154"/>
    </row>
    <row r="16" spans="1:8">
      <c r="A16" s="252" t="s">
        <v>7</v>
      </c>
      <c r="B16" s="252"/>
      <c r="C16" s="155"/>
      <c r="D16" s="155"/>
      <c r="E16" s="155"/>
      <c r="F16" s="155"/>
      <c r="G16" s="155"/>
      <c r="H16" s="155"/>
    </row>
    <row r="17" spans="1:2">
      <c r="B17" s="133"/>
    </row>
    <row r="18" spans="1:2" ht="33.75" customHeight="1">
      <c r="A18" s="413" t="s">
        <v>470</v>
      </c>
      <c r="B18" s="414"/>
    </row>
    <row r="19" spans="1:2">
      <c r="B19" s="45"/>
    </row>
    <row r="20" spans="1:2" ht="16.5" thickBot="1">
      <c r="B20" s="134"/>
    </row>
    <row r="21" spans="1:2" ht="43.5" customHeight="1" thickBot="1">
      <c r="A21" s="135" t="s">
        <v>341</v>
      </c>
      <c r="B21" s="189" t="s">
        <v>524</v>
      </c>
    </row>
    <row r="22" spans="1:2" ht="16.5" thickBot="1">
      <c r="A22" s="135" t="s">
        <v>342</v>
      </c>
      <c r="B22" s="189" t="s">
        <v>506</v>
      </c>
    </row>
    <row r="23" spans="1:2" ht="16.5" thickBot="1">
      <c r="A23" s="135" t="s">
        <v>322</v>
      </c>
      <c r="B23" s="224" t="s">
        <v>530</v>
      </c>
    </row>
    <row r="24" spans="1:2" ht="16.5" thickBot="1">
      <c r="A24" s="135" t="s">
        <v>343</v>
      </c>
      <c r="B24" s="224" t="s">
        <v>334</v>
      </c>
    </row>
    <row r="25" spans="1:2" ht="16.5" thickBot="1">
      <c r="A25" s="136" t="s">
        <v>344</v>
      </c>
      <c r="B25" s="189" t="s">
        <v>334</v>
      </c>
    </row>
    <row r="26" spans="1:2" ht="16.5" thickBot="1">
      <c r="A26" s="137" t="s">
        <v>345</v>
      </c>
      <c r="B26" s="225" t="s">
        <v>505</v>
      </c>
    </row>
    <row r="27" spans="1:2" ht="29.25" thickBot="1">
      <c r="A27" s="143" t="s">
        <v>525</v>
      </c>
      <c r="B27" s="243">
        <f>9.68917*1.2</f>
        <v>11.627004000000001</v>
      </c>
    </row>
    <row r="28" spans="1:2" ht="16.5" thickBot="1">
      <c r="A28" s="139" t="s">
        <v>346</v>
      </c>
      <c r="B28" s="226" t="s">
        <v>499</v>
      </c>
    </row>
    <row r="29" spans="1:2" ht="29.25" thickBot="1">
      <c r="A29" s="144" t="s">
        <v>347</v>
      </c>
      <c r="B29" s="226" t="s">
        <v>334</v>
      </c>
    </row>
    <row r="30" spans="1:2" ht="29.25" thickBot="1">
      <c r="A30" s="144" t="s">
        <v>348</v>
      </c>
      <c r="B30" s="226" t="s">
        <v>334</v>
      </c>
    </row>
    <row r="31" spans="1:2" ht="16.5" thickBot="1">
      <c r="A31" s="139" t="s">
        <v>349</v>
      </c>
      <c r="B31" s="226" t="s">
        <v>334</v>
      </c>
    </row>
    <row r="32" spans="1:2" ht="29.25" thickBot="1">
      <c r="A32" s="144" t="s">
        <v>350</v>
      </c>
      <c r="B32" s="226" t="s">
        <v>334</v>
      </c>
    </row>
    <row r="33" spans="1:13" ht="16.5" thickBot="1">
      <c r="A33" s="139" t="s">
        <v>351</v>
      </c>
      <c r="B33" s="226" t="s">
        <v>334</v>
      </c>
    </row>
    <row r="34" spans="1:13" ht="16.5" thickBot="1">
      <c r="A34" s="139" t="s">
        <v>352</v>
      </c>
      <c r="B34" s="226" t="s">
        <v>334</v>
      </c>
    </row>
    <row r="35" spans="1:13" ht="16.5" thickBot="1">
      <c r="A35" s="139" t="s">
        <v>353</v>
      </c>
      <c r="B35" s="226" t="s">
        <v>334</v>
      </c>
    </row>
    <row r="36" spans="1:13" ht="16.5" thickBot="1">
      <c r="A36" s="139" t="s">
        <v>354</v>
      </c>
      <c r="B36" s="226" t="s">
        <v>334</v>
      </c>
    </row>
    <row r="37" spans="1:13" ht="29.25" thickBot="1">
      <c r="A37" s="144" t="s">
        <v>355</v>
      </c>
      <c r="B37" s="226" t="s">
        <v>334</v>
      </c>
    </row>
    <row r="38" spans="1:13" ht="16.5" thickBot="1">
      <c r="A38" s="139" t="s">
        <v>351</v>
      </c>
      <c r="B38" s="226" t="s">
        <v>334</v>
      </c>
    </row>
    <row r="39" spans="1:13" ht="16.5" thickBot="1">
      <c r="A39" s="139" t="s">
        <v>352</v>
      </c>
      <c r="B39" s="226" t="s">
        <v>334</v>
      </c>
    </row>
    <row r="40" spans="1:13" ht="16.5" thickBot="1">
      <c r="A40" s="139" t="s">
        <v>353</v>
      </c>
      <c r="B40" s="226" t="s">
        <v>334</v>
      </c>
      <c r="M40" s="132" t="s">
        <v>503</v>
      </c>
    </row>
    <row r="41" spans="1:13" ht="16.5" thickBot="1">
      <c r="A41" s="139" t="s">
        <v>354</v>
      </c>
      <c r="B41" s="226" t="s">
        <v>334</v>
      </c>
    </row>
    <row r="42" spans="1:13" ht="29.25" thickBot="1">
      <c r="A42" s="144" t="s">
        <v>356</v>
      </c>
      <c r="B42" s="226" t="s">
        <v>334</v>
      </c>
    </row>
    <row r="43" spans="1:13" ht="16.5" thickBot="1">
      <c r="A43" s="139" t="s">
        <v>351</v>
      </c>
      <c r="B43" s="226" t="s">
        <v>334</v>
      </c>
    </row>
    <row r="44" spans="1:13" ht="16.5" thickBot="1">
      <c r="A44" s="139" t="s">
        <v>352</v>
      </c>
      <c r="B44" s="226" t="s">
        <v>334</v>
      </c>
    </row>
    <row r="45" spans="1:13" ht="16.5" thickBot="1">
      <c r="A45" s="139" t="s">
        <v>353</v>
      </c>
      <c r="B45" s="226" t="s">
        <v>334</v>
      </c>
    </row>
    <row r="46" spans="1:13" ht="16.5" thickBot="1">
      <c r="A46" s="139" t="s">
        <v>354</v>
      </c>
      <c r="B46" s="226" t="s">
        <v>334</v>
      </c>
    </row>
    <row r="47" spans="1:13" ht="29.25" thickBot="1">
      <c r="A47" s="138" t="s">
        <v>357</v>
      </c>
      <c r="B47" s="227" t="s">
        <v>334</v>
      </c>
    </row>
    <row r="48" spans="1:13" ht="16.5" thickBot="1">
      <c r="A48" s="140" t="s">
        <v>349</v>
      </c>
      <c r="B48" s="227" t="s">
        <v>334</v>
      </c>
    </row>
    <row r="49" spans="1:2" ht="16.5" thickBot="1">
      <c r="A49" s="140" t="s">
        <v>358</v>
      </c>
      <c r="B49" s="227" t="s">
        <v>334</v>
      </c>
    </row>
    <row r="50" spans="1:2" ht="16.5" thickBot="1">
      <c r="A50" s="140" t="s">
        <v>359</v>
      </c>
      <c r="B50" s="227" t="s">
        <v>334</v>
      </c>
    </row>
    <row r="51" spans="1:2" ht="16.5" thickBot="1">
      <c r="A51" s="140" t="s">
        <v>360</v>
      </c>
      <c r="B51" s="227" t="s">
        <v>334</v>
      </c>
    </row>
    <row r="52" spans="1:2" ht="16.5" thickBot="1">
      <c r="A52" s="136" t="s">
        <v>361</v>
      </c>
      <c r="B52" s="228" t="s">
        <v>334</v>
      </c>
    </row>
    <row r="53" spans="1:2" ht="16.5" thickBot="1">
      <c r="A53" s="136" t="s">
        <v>362</v>
      </c>
      <c r="B53" s="228" t="s">
        <v>334</v>
      </c>
    </row>
    <row r="54" spans="1:2" ht="16.5" thickBot="1">
      <c r="A54" s="136" t="s">
        <v>363</v>
      </c>
      <c r="B54" s="228"/>
    </row>
    <row r="55" spans="1:2" ht="16.5" thickBot="1">
      <c r="A55" s="137" t="s">
        <v>364</v>
      </c>
      <c r="B55" s="225"/>
    </row>
    <row r="56" spans="1:2">
      <c r="A56" s="138" t="s">
        <v>365</v>
      </c>
      <c r="B56" s="410" t="s">
        <v>500</v>
      </c>
    </row>
    <row r="57" spans="1:2">
      <c r="A57" s="141" t="s">
        <v>366</v>
      </c>
      <c r="B57" s="411"/>
    </row>
    <row r="58" spans="1:2">
      <c r="A58" s="141" t="s">
        <v>367</v>
      </c>
      <c r="B58" s="411"/>
    </row>
    <row r="59" spans="1:2">
      <c r="A59" s="141" t="s">
        <v>368</v>
      </c>
      <c r="B59" s="411"/>
    </row>
    <row r="60" spans="1:2">
      <c r="A60" s="141" t="s">
        <v>369</v>
      </c>
      <c r="B60" s="411"/>
    </row>
    <row r="61" spans="1:2" ht="16.5" thickBot="1">
      <c r="A61" s="142" t="s">
        <v>370</v>
      </c>
      <c r="B61" s="412"/>
    </row>
    <row r="62" spans="1:2" ht="30.75" thickBot="1">
      <c r="A62" s="140" t="s">
        <v>371</v>
      </c>
      <c r="B62" s="229" t="s">
        <v>495</v>
      </c>
    </row>
    <row r="63" spans="1:2" ht="29.25" thickBot="1">
      <c r="A63" s="136" t="s">
        <v>372</v>
      </c>
      <c r="B63" s="229" t="s">
        <v>495</v>
      </c>
    </row>
    <row r="64" spans="1:2" ht="16.5" thickBot="1">
      <c r="A64" s="140" t="s">
        <v>349</v>
      </c>
      <c r="B64" s="229" t="s">
        <v>495</v>
      </c>
    </row>
    <row r="65" spans="1:2" ht="16.5" thickBot="1">
      <c r="A65" s="140" t="s">
        <v>373</v>
      </c>
      <c r="B65" s="229" t="s">
        <v>495</v>
      </c>
    </row>
    <row r="66" spans="1:2" ht="16.5" thickBot="1">
      <c r="A66" s="140" t="s">
        <v>374</v>
      </c>
      <c r="B66" s="229" t="s">
        <v>495</v>
      </c>
    </row>
    <row r="67" spans="1:2" ht="16.5" thickBot="1">
      <c r="A67" s="145" t="s">
        <v>375</v>
      </c>
      <c r="B67" s="189" t="s">
        <v>528</v>
      </c>
    </row>
    <row r="68" spans="1:2" ht="16.5" thickBot="1">
      <c r="A68" s="136" t="s">
        <v>376</v>
      </c>
      <c r="B68" s="228">
        <v>2026</v>
      </c>
    </row>
    <row r="69" spans="1:2" ht="16.5" thickBot="1">
      <c r="A69" s="141" t="s">
        <v>377</v>
      </c>
      <c r="B69" s="230"/>
    </row>
    <row r="70" spans="1:2" ht="16.5" thickBot="1">
      <c r="A70" s="141" t="s">
        <v>378</v>
      </c>
      <c r="B70" s="230"/>
    </row>
    <row r="71" spans="1:2" ht="16.5" thickBot="1">
      <c r="A71" s="141" t="s">
        <v>379</v>
      </c>
      <c r="B71" s="230"/>
    </row>
    <row r="72" spans="1:2" ht="29.25" thickBot="1">
      <c r="A72" s="146" t="s">
        <v>380</v>
      </c>
      <c r="B72" s="226" t="s">
        <v>504</v>
      </c>
    </row>
    <row r="73" spans="1:2" ht="28.5">
      <c r="A73" s="138" t="s">
        <v>381</v>
      </c>
      <c r="B73" s="410" t="s">
        <v>334</v>
      </c>
    </row>
    <row r="74" spans="1:2">
      <c r="A74" s="141" t="s">
        <v>382</v>
      </c>
      <c r="B74" s="411"/>
    </row>
    <row r="75" spans="1:2">
      <c r="A75" s="141" t="s">
        <v>383</v>
      </c>
      <c r="B75" s="411"/>
    </row>
    <row r="76" spans="1:2">
      <c r="A76" s="141" t="s">
        <v>384</v>
      </c>
      <c r="B76" s="411"/>
    </row>
    <row r="77" spans="1:2">
      <c r="A77" s="141" t="s">
        <v>385</v>
      </c>
      <c r="B77" s="411"/>
    </row>
    <row r="78" spans="1:2" ht="16.5" thickBot="1">
      <c r="A78" s="147" t="s">
        <v>386</v>
      </c>
      <c r="B78" s="412"/>
    </row>
    <row r="81" spans="1:2">
      <c r="A81" s="148"/>
      <c r="B81" s="149"/>
    </row>
    <row r="82" spans="1:2">
      <c r="B82" s="150"/>
    </row>
    <row r="83" spans="1:2">
      <c r="B83" s="15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2015-11-30T14:18:17Z</cp:lastPrinted>
  <dcterms:created xsi:type="dcterms:W3CDTF">2015-08-16T15:31:05Z</dcterms:created>
  <dcterms:modified xsi:type="dcterms:W3CDTF">2026-05-13T07:26:36Z</dcterms:modified>
</cp:coreProperties>
</file>