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4квПп" sheetId="14" r:id="rId1"/>
  </sheets>
  <definedNames>
    <definedName name="_xlnm.Print_Area" localSheetId="0">'14квПп'!$A$1:$AH$84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51" i="14" l="1"/>
  <c r="I51" i="14"/>
  <c r="F28" i="14" l="1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AF28" i="14"/>
  <c r="AG28" i="14"/>
  <c r="AH28" i="14"/>
  <c r="E28" i="14"/>
  <c r="F24" i="14"/>
  <c r="G24" i="14"/>
  <c r="H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AG24" i="14"/>
  <c r="E24" i="14"/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E22" i="14" s="1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E50" i="14"/>
  <c r="E49" i="14" s="1"/>
  <c r="I50" i="14"/>
  <c r="I49" i="14" s="1"/>
  <c r="I24" i="14" s="1"/>
  <c r="M50" i="14"/>
  <c r="M49" i="14" s="1"/>
  <c r="Q50" i="14"/>
  <c r="Q49" i="14" s="1"/>
  <c r="U50" i="14"/>
  <c r="U49" i="14" s="1"/>
  <c r="Y50" i="14"/>
  <c r="Y49" i="14" s="1"/>
  <c r="AC50" i="14"/>
  <c r="AC49" i="14" s="1"/>
  <c r="AG50" i="14"/>
  <c r="AG49" i="14" s="1"/>
  <c r="F50" i="14"/>
  <c r="F49" i="14" s="1"/>
  <c r="G50" i="14"/>
  <c r="G49" i="14" s="1"/>
  <c r="H50" i="14"/>
  <c r="H49" i="14" s="1"/>
  <c r="J50" i="14"/>
  <c r="J49" i="14" s="1"/>
  <c r="K50" i="14"/>
  <c r="K49" i="14" s="1"/>
  <c r="L50" i="14"/>
  <c r="L49" i="14" s="1"/>
  <c r="N50" i="14"/>
  <c r="N49" i="14" s="1"/>
  <c r="O50" i="14"/>
  <c r="O49" i="14" s="1"/>
  <c r="P50" i="14"/>
  <c r="P49" i="14" s="1"/>
  <c r="R50" i="14"/>
  <c r="R49" i="14" s="1"/>
  <c r="S50" i="14"/>
  <c r="S49" i="14" s="1"/>
  <c r="T50" i="14"/>
  <c r="T49" i="14" s="1"/>
  <c r="V50" i="14"/>
  <c r="V49" i="14" s="1"/>
  <c r="W50" i="14"/>
  <c r="W49" i="14" s="1"/>
  <c r="X50" i="14"/>
  <c r="X49" i="14" s="1"/>
  <c r="Z50" i="14"/>
  <c r="Z49" i="14" s="1"/>
  <c r="AA50" i="14"/>
  <c r="AA49" i="14" s="1"/>
  <c r="AB50" i="14"/>
  <c r="AB49" i="14" s="1"/>
  <c r="AD50" i="14"/>
  <c r="AD49" i="14" s="1"/>
  <c r="AE50" i="14"/>
  <c r="AE49" i="14" s="1"/>
  <c r="AF50" i="14"/>
  <c r="AF49" i="14" s="1"/>
  <c r="AH50" i="14"/>
  <c r="AH49" i="14" s="1"/>
  <c r="AH24" i="14" s="1"/>
  <c r="D50" i="14"/>
  <c r="D49" i="14" s="1"/>
  <c r="AF22" i="14" l="1"/>
  <c r="AD22" i="14"/>
  <c r="AA22" i="14"/>
  <c r="X22" i="14"/>
  <c r="V22" i="14"/>
  <c r="S22" i="14"/>
  <c r="P22" i="14"/>
  <c r="N22" i="14"/>
  <c r="K22" i="14"/>
  <c r="H22" i="14"/>
  <c r="F22" i="14"/>
  <c r="AC22" i="14"/>
  <c r="U22" i="14"/>
  <c r="M22" i="14"/>
  <c r="AH22" i="14"/>
  <c r="AE22" i="14"/>
  <c r="AB22" i="14"/>
  <c r="Z22" i="14"/>
  <c r="W22" i="14"/>
  <c r="T22" i="14"/>
  <c r="R22" i="14"/>
  <c r="O22" i="14"/>
  <c r="L22" i="14"/>
  <c r="J22" i="14"/>
  <c r="G22" i="14"/>
  <c r="AG22" i="14"/>
  <c r="Y22" i="14"/>
  <c r="Q22" i="14"/>
  <c r="I22" i="14"/>
</calcChain>
</file>

<file path=xl/sharedStrings.xml><?xml version="1.0" encoding="utf-8"?>
<sst xmlns="http://schemas.openxmlformats.org/spreadsheetml/2006/main" count="1633" uniqueCount="172">
  <si>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</si>
  <si>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</si>
  <si>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</si>
  <si>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</si>
  <si>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</si>
  <si>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</si>
  <si>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</si>
  <si>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</si>
  <si>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</si>
  <si>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</si>
  <si>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</si>
  <si>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</si>
  <si>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</si>
  <si>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</si>
  <si>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</si>
  <si>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</si>
  <si>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</si>
  <si>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</si>
  <si>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</si>
  <si>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</si>
  <si>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</si>
  <si>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</si>
  <si>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</si>
  <si>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</si>
  <si>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</si>
  <si>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</si>
  <si>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</si>
  <si>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</si>
  <si>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</si>
  <si>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</si>
  <si>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</si>
  <si>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</si>
  <si>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</si>
  <si>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</si>
  <si>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</si>
  <si>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</si>
  <si>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</si>
  <si>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</si>
  <si>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</si>
  <si>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</si>
  <si>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</si>
  <si>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</si>
  <si>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</si>
  <si>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</si>
  <si>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</si>
  <si>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</si>
  <si>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</si>
  <si>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</si>
  <si>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</si>
  <si>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</si>
  <si>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</si>
  <si>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</si>
  <si>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</si>
  <si>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</si>
  <si>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</si>
  <si>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</si>
  <si>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</si>
  <si>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</si>
  <si>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</si>
  <si>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</si>
  <si>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</si>
  <si>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</si>
  <si>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</si>
  <si>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</si>
  <si>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</si>
  <si>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</si>
  <si>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</si>
  <si>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</si>
  <si>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</si>
  <si>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</si>
  <si>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</si>
  <si>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</si>
  <si>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</si>
  <si>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</si>
  <si>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</si>
  <si>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</si>
  <si>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</si>
  <si>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</si>
  <si>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</si>
  <si>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</si>
  <si>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</si>
  <si>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</si>
  <si>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</si>
  <si>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</si>
  <si>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</si>
  <si>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</si>
  <si>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</si>
  <si>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</si>
  <si>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</si>
  <si>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</si>
  <si>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</si>
  <si>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</si>
  <si>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</si>
  <si>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</si>
  <si>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</si>
  <si>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</si>
  <si>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</si>
  <si>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</si>
  <si>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</si>
  <si>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</si>
  <si>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</si>
  <si>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</si>
  <si>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</si>
  <si>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</si>
  <si>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</si>
  <si>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</si>
  <si>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</si>
  <si>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</si>
  <si>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</si>
  <si>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</si>
  <si>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</si>
  <si>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</si>
  <si>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</si>
  <si>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</si>
  <si>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</si>
  <si>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</si>
  <si>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</si>
  <si>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</si>
  <si>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</si>
  <si>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</si>
  <si>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</si>
  <si>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</si>
  <si>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</si>
  <si>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</si>
  <si>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</si>
  <si>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</si>
  <si>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</si>
  <si>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</si>
  <si>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</si>
  <si>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</si>
  <si>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</si>
  <si>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</si>
  <si>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</si>
  <si>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</si>
  <si>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</si>
  <si>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</si>
  <si>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</si>
  <si>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</si>
  <si>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</si>
  <si>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</si>
  <si>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</si>
  <si>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</si>
  <si>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</si>
  <si>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</si>
  <si>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</si>
  <si>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</si>
  <si>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</si>
  <si>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</si>
  <si>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</si>
  <si>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</si>
  <si>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Приобретение универсального испытательного комплекса Ретом 61</t>
  </si>
  <si>
    <t>Q_001</t>
  </si>
  <si>
    <t>Техперевооружение ПС 110 кВ Центролит с установкой оборудования систем телеметрической информации</t>
  </si>
  <si>
    <t>Р_010</t>
  </si>
  <si>
    <t>Год раскрытия информации: 2026 год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</si>
  <si>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от 15.12.2025 № 50/19 "Об утверждении инвестиционной программы ООО «Первая сетевая компания» на 2025-2029 годы" 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</si>
  <si>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2026</t>
  </si>
  <si>
    <t>1.2.1.2.1</t>
  </si>
  <si>
    <t>1.2.1.2.2</t>
  </si>
  <si>
    <t>Реконструкции вводных ячеек ТП-909А (проект и СМР)</t>
  </si>
  <si>
    <t>Р_011</t>
  </si>
  <si>
    <t>1.2.1.2.3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</si>
  <si>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</si>
  <si>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</si>
  <si>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</si>
  <si>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</si>
  <si>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</si>
  <si>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</si>
  <si>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</si>
  <si>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</si>
  <si>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за 2 квартал 2026 года</t>
  </si>
  <si>
    <t>Реконструкция ОРУ 110 кВ ПС 110 кВ Центролит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</si>
</sst>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53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Border="1" applyAlignment="1">
      <alignment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9" fillId="24" borderId="0" xfId="37" applyFont="1" applyFill="1"/>
    <xf numFmtId="2" fontId="34" fillId="24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29" fillId="24" borderId="10" xfId="45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2" fontId="31" fillId="24" borderId="10" xfId="55" applyNumberFormat="1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2" fontId="30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29" fillId="24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29" fillId="24" borderId="16" xfId="45" applyFont="1" applyFill="1" applyBorder="1" applyAlignment="1">
      <alignment horizontal="center" vertical="center" wrapText="1"/>
    </xf>
    <xf numFmtId="0" fontId="29" fillId="24" borderId="15" xfId="45" applyFont="1" applyFill="1" applyBorder="1" applyAlignment="1">
      <alignment horizontal="center" vertical="center" wrapText="1"/>
    </xf>
    <xf numFmtId="0" fontId="29" fillId="24" borderId="20" xfId="45" applyFont="1" applyFill="1" applyBorder="1" applyAlignment="1">
      <alignment horizontal="center" vertical="center" wrapText="1"/>
    </xf>
    <xf numFmtId="0" fontId="29" fillId="24" borderId="14" xfId="45" applyFont="1" applyFill="1" applyBorder="1" applyAlignment="1">
      <alignment horizontal="center" vertical="center" wrapText="1"/>
    </xf>
    <xf numFmtId="0" fontId="29" fillId="24" borderId="21" xfId="45" applyFont="1" applyFill="1" applyBorder="1" applyAlignment="1">
      <alignment horizontal="center" vertical="center" wrapText="1"/>
    </xf>
    <xf numFmtId="0" fontId="29" fillId="24" borderId="19" xfId="45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91"/>
  <sheetViews>
    <sheetView tabSelected="1" view="pageBreakPreview" topLeftCell="A52" zoomScale="60" zoomScaleNormal="60" workbookViewId="0">
      <selection activeCell="G70" sqref="G70"/>
    </sheetView>
  </sheetViews>
  <sheetFormatPr defaultColWidth="9" defaultRowHeight="15.6" x14ac:dyDescent="0.3"/>
  <cols>
    <col min="1" max="1" width="10.59765625" style="1" customWidth="1"/>
    <col min="2" max="2" width="88.19921875" style="1" customWidth="1"/>
    <col min="3" max="3" width="17.69921875" style="1" customWidth="1"/>
    <col min="4" max="4" width="24" style="1" customWidth="1"/>
    <col min="5" max="5" width="7.8984375" style="1" customWidth="1"/>
    <col min="6" max="8" width="5.59765625" style="1" customWidth="1"/>
    <col min="9" max="9" width="8.69921875" style="2" customWidth="1"/>
    <col min="10" max="33" width="5.59765625" style="1" customWidth="1"/>
    <col min="34" max="34" width="7.19921875" style="2" customWidth="1"/>
    <col min="35" max="16384" width="9" style="1"/>
  </cols>
  <sheetData>
    <row r="1" spans="1:34" ht="18" x14ac:dyDescent="0.3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0" t="s">
        <v>12</v>
      </c>
    </row>
    <row r="2" spans="1:34" ht="18" x14ac:dyDescent="0.35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1" t="s">
        <v>0</v>
      </c>
    </row>
    <row r="3" spans="1:34" ht="18" x14ac:dyDescent="0.35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1" t="s">
        <v>57</v>
      </c>
    </row>
    <row r="4" spans="1:34" s="4" customFormat="1" ht="40.5" customHeight="1" x14ac:dyDescent="0.3">
      <c r="A4" s="35" t="s">
        <v>56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pans="1:34" s="3" customFormat="1" ht="18.75" customHeight="1" x14ac:dyDescent="0.35">
      <c r="A5" s="36" t="s">
        <v>170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s="3" customFormat="1" ht="18" x14ac:dyDescent="0.35">
      <c r="A6" s="6"/>
      <c r="B6" s="6"/>
      <c r="C6" s="6"/>
      <c r="D6" s="6"/>
      <c r="E6" s="6"/>
      <c r="F6" s="6"/>
      <c r="G6" s="6"/>
      <c r="H6" s="6"/>
      <c r="I6" s="6"/>
      <c r="AH6" s="22"/>
    </row>
    <row r="7" spans="1:34" s="3" customFormat="1" ht="18.75" customHeight="1" x14ac:dyDescent="0.35">
      <c r="A7" s="36" t="s">
        <v>149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 x14ac:dyDescent="0.3">
      <c r="A8" s="34" t="s">
        <v>14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</row>
    <row r="9" spans="1:34" x14ac:dyDescent="0.3">
      <c r="A9" s="5"/>
      <c r="B9" s="5"/>
      <c r="C9" s="5"/>
      <c r="D9" s="5"/>
      <c r="E9" s="5"/>
      <c r="F9" s="5"/>
      <c r="G9" s="5"/>
      <c r="H9" s="5"/>
      <c r="I9" s="28"/>
    </row>
    <row r="10" spans="1:34" ht="18" x14ac:dyDescent="0.35">
      <c r="A10" s="37" t="s">
        <v>154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</row>
    <row r="12" spans="1:34" ht="54.75" customHeight="1" x14ac:dyDescent="0.3">
      <c r="A12" s="32" t="s">
        <v>155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x14ac:dyDescent="0.3">
      <c r="A13" s="34" t="s">
        <v>30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</row>
    <row r="14" spans="1:34" ht="18" x14ac:dyDescent="0.35">
      <c r="A14" s="39"/>
      <c r="B14" s="39"/>
      <c r="C14" s="39"/>
      <c r="D14" s="39"/>
      <c r="E14" s="39"/>
      <c r="F14" s="39"/>
      <c r="G14" s="39"/>
      <c r="H14" s="39"/>
      <c r="I14" s="3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33" customHeight="1" x14ac:dyDescent="0.3">
      <c r="A15" s="40" t="s">
        <v>13</v>
      </c>
      <c r="B15" s="46" t="s">
        <v>9</v>
      </c>
      <c r="C15" s="46" t="s">
        <v>4</v>
      </c>
      <c r="D15" s="40" t="s">
        <v>36</v>
      </c>
      <c r="E15" s="47" t="s">
        <v>156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9"/>
    </row>
    <row r="16" spans="1:34" ht="33" customHeight="1" x14ac:dyDescent="0.3">
      <c r="A16" s="41"/>
      <c r="B16" s="46"/>
      <c r="C16" s="46"/>
      <c r="D16" s="41"/>
      <c r="E16" s="50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2"/>
    </row>
    <row r="17" spans="1:34" ht="37.5" customHeight="1" x14ac:dyDescent="0.3">
      <c r="A17" s="41"/>
      <c r="B17" s="46"/>
      <c r="C17" s="46"/>
      <c r="D17" s="41"/>
      <c r="E17" s="38" t="s">
        <v>5</v>
      </c>
      <c r="F17" s="38"/>
      <c r="G17" s="38"/>
      <c r="H17" s="38"/>
      <c r="I17" s="38"/>
      <c r="J17" s="38" t="s">
        <v>6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</row>
    <row r="18" spans="1:34" ht="30" customHeight="1" x14ac:dyDescent="0.3">
      <c r="A18" s="41"/>
      <c r="B18" s="46"/>
      <c r="C18" s="46"/>
      <c r="D18" s="41"/>
      <c r="E18" s="38" t="s">
        <v>11</v>
      </c>
      <c r="F18" s="38"/>
      <c r="G18" s="38"/>
      <c r="H18" s="38"/>
      <c r="I18" s="38"/>
      <c r="J18" s="38" t="s">
        <v>8</v>
      </c>
      <c r="K18" s="38"/>
      <c r="L18" s="38"/>
      <c r="M18" s="38"/>
      <c r="N18" s="38"/>
      <c r="O18" s="38" t="s">
        <v>15</v>
      </c>
      <c r="P18" s="38"/>
      <c r="Q18" s="38"/>
      <c r="R18" s="38"/>
      <c r="S18" s="38"/>
      <c r="T18" s="38" t="s">
        <v>16</v>
      </c>
      <c r="U18" s="38"/>
      <c r="V18" s="38"/>
      <c r="W18" s="38"/>
      <c r="X18" s="38"/>
      <c r="Y18" s="38" t="s">
        <v>17</v>
      </c>
      <c r="Z18" s="38"/>
      <c r="AA18" s="38"/>
      <c r="AB18" s="38"/>
      <c r="AC18" s="38"/>
      <c r="AD18" s="38" t="s">
        <v>18</v>
      </c>
      <c r="AE18" s="38"/>
      <c r="AF18" s="38"/>
      <c r="AG18" s="38"/>
      <c r="AH18" s="38"/>
    </row>
    <row r="19" spans="1:34" ht="76.5" customHeight="1" x14ac:dyDescent="0.3">
      <c r="A19" s="42"/>
      <c r="B19" s="46"/>
      <c r="C19" s="46"/>
      <c r="D19" s="42"/>
      <c r="E19" s="15" t="s">
        <v>2</v>
      </c>
      <c r="F19" s="15" t="s">
        <v>3</v>
      </c>
      <c r="G19" s="16" t="s">
        <v>10</v>
      </c>
      <c r="H19" s="15" t="s">
        <v>1</v>
      </c>
      <c r="I19" s="23" t="s">
        <v>7</v>
      </c>
      <c r="J19" s="15" t="s">
        <v>2</v>
      </c>
      <c r="K19" s="15" t="s">
        <v>3</v>
      </c>
      <c r="L19" s="16" t="s">
        <v>10</v>
      </c>
      <c r="M19" s="15" t="s">
        <v>1</v>
      </c>
      <c r="N19" s="15" t="s">
        <v>7</v>
      </c>
      <c r="O19" s="15" t="s">
        <v>2</v>
      </c>
      <c r="P19" s="15" t="s">
        <v>3</v>
      </c>
      <c r="Q19" s="16" t="s">
        <v>10</v>
      </c>
      <c r="R19" s="15" t="s">
        <v>1</v>
      </c>
      <c r="S19" s="15" t="s">
        <v>7</v>
      </c>
      <c r="T19" s="15" t="s">
        <v>2</v>
      </c>
      <c r="U19" s="15" t="s">
        <v>3</v>
      </c>
      <c r="V19" s="16" t="s">
        <v>10</v>
      </c>
      <c r="W19" s="15" t="s">
        <v>1</v>
      </c>
      <c r="X19" s="15" t="s">
        <v>7</v>
      </c>
      <c r="Y19" s="15" t="s">
        <v>2</v>
      </c>
      <c r="Z19" s="15" t="s">
        <v>3</v>
      </c>
      <c r="AA19" s="16" t="s">
        <v>10</v>
      </c>
      <c r="AB19" s="15" t="s">
        <v>1</v>
      </c>
      <c r="AC19" s="15" t="s">
        <v>7</v>
      </c>
      <c r="AD19" s="15" t="s">
        <v>2</v>
      </c>
      <c r="AE19" s="15" t="s">
        <v>3</v>
      </c>
      <c r="AF19" s="16" t="s">
        <v>10</v>
      </c>
      <c r="AG19" s="15" t="s">
        <v>1</v>
      </c>
      <c r="AH19" s="23" t="s">
        <v>7</v>
      </c>
    </row>
    <row r="20" spans="1:34" x14ac:dyDescent="0.3">
      <c r="A20" s="17">
        <v>1</v>
      </c>
      <c r="B20" s="17">
        <v>2</v>
      </c>
      <c r="C20" s="17">
        <v>3</v>
      </c>
      <c r="D20" s="17">
        <v>4</v>
      </c>
      <c r="E20" s="17" t="s">
        <v>19</v>
      </c>
      <c r="F20" s="17" t="s">
        <v>20</v>
      </c>
      <c r="G20" s="17" t="s">
        <v>21</v>
      </c>
      <c r="H20" s="17" t="s">
        <v>22</v>
      </c>
      <c r="I20" s="24" t="s">
        <v>23</v>
      </c>
      <c r="J20" s="17" t="s">
        <v>24</v>
      </c>
      <c r="K20" s="17" t="s">
        <v>25</v>
      </c>
      <c r="L20" s="17" t="s">
        <v>26</v>
      </c>
      <c r="M20" s="17" t="s">
        <v>27</v>
      </c>
      <c r="N20" s="17" t="s">
        <v>28</v>
      </c>
      <c r="O20" s="17" t="s">
        <v>31</v>
      </c>
      <c r="P20" s="17" t="s">
        <v>32</v>
      </c>
      <c r="Q20" s="17" t="s">
        <v>33</v>
      </c>
      <c r="R20" s="17" t="s">
        <v>34</v>
      </c>
      <c r="S20" s="17" t="s">
        <v>40</v>
      </c>
      <c r="T20" s="17" t="s">
        <v>41</v>
      </c>
      <c r="U20" s="17" t="s">
        <v>42</v>
      </c>
      <c r="V20" s="17" t="s">
        <v>43</v>
      </c>
      <c r="W20" s="17" t="s">
        <v>44</v>
      </c>
      <c r="X20" s="17" t="s">
        <v>45</v>
      </c>
      <c r="Y20" s="17" t="s">
        <v>46</v>
      </c>
      <c r="Z20" s="17" t="s">
        <v>47</v>
      </c>
      <c r="AA20" s="17" t="s">
        <v>48</v>
      </c>
      <c r="AB20" s="17" t="s">
        <v>49</v>
      </c>
      <c r="AC20" s="17" t="s">
        <v>50</v>
      </c>
      <c r="AD20" s="17" t="s">
        <v>51</v>
      </c>
      <c r="AE20" s="17" t="s">
        <v>52</v>
      </c>
      <c r="AF20" s="17" t="s">
        <v>53</v>
      </c>
      <c r="AG20" s="17" t="s">
        <v>54</v>
      </c>
      <c r="AH20" s="24" t="s">
        <v>55</v>
      </c>
    </row>
    <row r="21" spans="1:34" x14ac:dyDescent="0.3">
      <c r="A21" s="17"/>
      <c r="B21" s="17"/>
      <c r="C21" s="17"/>
      <c r="D21" s="17"/>
      <c r="E21" s="17"/>
      <c r="F21" s="17"/>
      <c r="G21" s="17"/>
      <c r="H21" s="17"/>
      <c r="I21" s="2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24"/>
    </row>
    <row r="22" spans="1:34" x14ac:dyDescent="0.3">
      <c r="A22" s="43" t="s">
        <v>35</v>
      </c>
      <c r="B22" s="44"/>
      <c r="C22" s="45"/>
      <c r="D22" s="18">
        <f>SUM(D24,D25,D26,D27,D28)</f>
        <v>0</v>
      </c>
      <c r="E22" s="18">
        <f>SUM(E24,E25,E26,E27,E28)</f>
        <v>0</v>
      </c>
      <c r="F22" s="18">
        <f t="shared" ref="F22:AH22" si="0">SUM(F24,F25,F26,F27,F28)</f>
        <v>0</v>
      </c>
      <c r="G22" s="18">
        <f t="shared" si="0"/>
        <v>0</v>
      </c>
      <c r="H22" s="18">
        <f t="shared" si="0"/>
        <v>0</v>
      </c>
      <c r="I22" s="25">
        <f t="shared" si="0"/>
        <v>0</v>
      </c>
      <c r="J22" s="18">
        <f t="shared" si="0"/>
        <v>0</v>
      </c>
      <c r="K22" s="18">
        <f t="shared" si="0"/>
        <v>0</v>
      </c>
      <c r="L22" s="18">
        <f t="shared" si="0"/>
        <v>0</v>
      </c>
      <c r="M22" s="18">
        <f t="shared" si="0"/>
        <v>0</v>
      </c>
      <c r="N22" s="18">
        <f t="shared" si="0"/>
        <v>0</v>
      </c>
      <c r="O22" s="18">
        <f t="shared" si="0"/>
        <v>0</v>
      </c>
      <c r="P22" s="18">
        <f t="shared" si="0"/>
        <v>0</v>
      </c>
      <c r="Q22" s="18">
        <f t="shared" si="0"/>
        <v>0</v>
      </c>
      <c r="R22" s="18">
        <f t="shared" si="0"/>
        <v>0</v>
      </c>
      <c r="S22" s="18">
        <f t="shared" si="0"/>
        <v>0</v>
      </c>
      <c r="T22" s="18">
        <f t="shared" si="0"/>
        <v>0</v>
      </c>
      <c r="U22" s="18">
        <f t="shared" si="0"/>
        <v>0</v>
      </c>
      <c r="V22" s="18">
        <f t="shared" si="0"/>
        <v>0</v>
      </c>
      <c r="W22" s="18">
        <f t="shared" si="0"/>
        <v>0</v>
      </c>
      <c r="X22" s="18">
        <f t="shared" si="0"/>
        <v>0</v>
      </c>
      <c r="Y22" s="18">
        <f t="shared" si="0"/>
        <v>0</v>
      </c>
      <c r="Z22" s="18">
        <f t="shared" si="0"/>
        <v>0</v>
      </c>
      <c r="AA22" s="18">
        <f t="shared" si="0"/>
        <v>0</v>
      </c>
      <c r="AB22" s="18">
        <f t="shared" si="0"/>
        <v>0</v>
      </c>
      <c r="AC22" s="18">
        <f t="shared" si="0"/>
        <v>0</v>
      </c>
      <c r="AD22" s="18">
        <f t="shared" si="0"/>
        <v>0</v>
      </c>
      <c r="AE22" s="18">
        <f t="shared" si="0"/>
        <v>0</v>
      </c>
      <c r="AF22" s="18">
        <f t="shared" si="0"/>
        <v>0</v>
      </c>
      <c r="AG22" s="18">
        <f t="shared" si="0"/>
        <v>0</v>
      </c>
      <c r="AH22" s="25">
        <f t="shared" si="0"/>
        <v>0</v>
      </c>
    </row>
    <row r="23" spans="1:34" ht="22.5" customHeight="1" x14ac:dyDescent="0.3">
      <c r="A23" s="9" t="s">
        <v>114</v>
      </c>
      <c r="B23" s="10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26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26" t="s">
        <v>146</v>
      </c>
    </row>
    <row r="24" spans="1:34" ht="36.75" customHeight="1" x14ac:dyDescent="0.3">
      <c r="A24" s="9" t="s">
        <v>115</v>
      </c>
      <c r="B24" s="10" t="s">
        <v>60</v>
      </c>
      <c r="C24" s="11" t="s">
        <v>59</v>
      </c>
      <c r="D24" s="11" t="s">
        <v>146</v>
      </c>
      <c r="E24" s="13">
        <f>SUM(E44)</f>
        <v>0</v>
      </c>
      <c r="F24" s="13">
        <f t="shared" ref="F24:AG24" si="1">SUM(F44)</f>
        <v>0</v>
      </c>
      <c r="G24" s="13">
        <f t="shared" si="1"/>
        <v>0</v>
      </c>
      <c r="H24" s="13">
        <f t="shared" si="1"/>
        <v>0</v>
      </c>
      <c r="I24" s="27">
        <f>I49</f>
        <v>0</v>
      </c>
      <c r="J24" s="13">
        <f t="shared" si="1"/>
        <v>0</v>
      </c>
      <c r="K24" s="13">
        <f t="shared" si="1"/>
        <v>0</v>
      </c>
      <c r="L24" s="13">
        <f t="shared" si="1"/>
        <v>0</v>
      </c>
      <c r="M24" s="13">
        <f t="shared" si="1"/>
        <v>0</v>
      </c>
      <c r="N24" s="13">
        <f t="shared" si="1"/>
        <v>0</v>
      </c>
      <c r="O24" s="13">
        <f t="shared" si="1"/>
        <v>0</v>
      </c>
      <c r="P24" s="13">
        <f t="shared" si="1"/>
        <v>0</v>
      </c>
      <c r="Q24" s="13">
        <f t="shared" si="1"/>
        <v>0</v>
      </c>
      <c r="R24" s="13">
        <f t="shared" si="1"/>
        <v>0</v>
      </c>
      <c r="S24" s="13">
        <f t="shared" si="1"/>
        <v>0</v>
      </c>
      <c r="T24" s="13">
        <f t="shared" si="1"/>
        <v>0</v>
      </c>
      <c r="U24" s="13">
        <f t="shared" si="1"/>
        <v>0</v>
      </c>
      <c r="V24" s="13">
        <f t="shared" si="1"/>
        <v>0</v>
      </c>
      <c r="W24" s="13">
        <f t="shared" si="1"/>
        <v>0</v>
      </c>
      <c r="X24" s="13">
        <f t="shared" si="1"/>
        <v>0</v>
      </c>
      <c r="Y24" s="13">
        <f t="shared" si="1"/>
        <v>0</v>
      </c>
      <c r="Z24" s="13">
        <f t="shared" si="1"/>
        <v>0</v>
      </c>
      <c r="AA24" s="13">
        <f t="shared" si="1"/>
        <v>0</v>
      </c>
      <c r="AB24" s="13">
        <f t="shared" si="1"/>
        <v>0</v>
      </c>
      <c r="AC24" s="13">
        <f t="shared" si="1"/>
        <v>0</v>
      </c>
      <c r="AD24" s="13">
        <f t="shared" si="1"/>
        <v>0</v>
      </c>
      <c r="AE24" s="13">
        <f t="shared" si="1"/>
        <v>0</v>
      </c>
      <c r="AF24" s="13">
        <f t="shared" si="1"/>
        <v>0</v>
      </c>
      <c r="AG24" s="13">
        <f t="shared" si="1"/>
        <v>0</v>
      </c>
      <c r="AH24" s="27">
        <f>AH49</f>
        <v>0</v>
      </c>
    </row>
    <row r="25" spans="1:34" ht="36.75" customHeight="1" x14ac:dyDescent="0.3">
      <c r="A25" s="9" t="s">
        <v>116</v>
      </c>
      <c r="B25" s="10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26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26" t="s">
        <v>146</v>
      </c>
    </row>
    <row r="26" spans="1:34" ht="36.75" customHeight="1" x14ac:dyDescent="0.3">
      <c r="A26" s="9" t="s">
        <v>117</v>
      </c>
      <c r="B26" s="10" t="s">
        <v>62</v>
      </c>
      <c r="C26" s="11" t="s">
        <v>59</v>
      </c>
      <c r="D26" s="11" t="s">
        <v>146</v>
      </c>
      <c r="E26" s="13" t="str">
        <f t="shared" ref="E26:AE26" si="2">E76</f>
        <v>нд</v>
      </c>
      <c r="F26" s="13" t="str">
        <f t="shared" si="2"/>
        <v>нд</v>
      </c>
      <c r="G26" s="13" t="str">
        <f t="shared" si="2"/>
        <v>нд</v>
      </c>
      <c r="H26" s="13" t="str">
        <f t="shared" si="2"/>
        <v>нд</v>
      </c>
      <c r="I26" s="27" t="str">
        <f t="shared" si="2"/>
        <v>нд</v>
      </c>
      <c r="J26" s="13" t="str">
        <f t="shared" si="2"/>
        <v>нд</v>
      </c>
      <c r="K26" s="13" t="str">
        <f t="shared" si="2"/>
        <v>нд</v>
      </c>
      <c r="L26" s="13" t="str">
        <f t="shared" si="2"/>
        <v>нд</v>
      </c>
      <c r="M26" s="13" t="str">
        <f t="shared" si="2"/>
        <v>нд</v>
      </c>
      <c r="N26" s="13" t="str">
        <f t="shared" si="2"/>
        <v>нд</v>
      </c>
      <c r="O26" s="13" t="str">
        <f t="shared" si="2"/>
        <v>нд</v>
      </c>
      <c r="P26" s="13" t="str">
        <f t="shared" si="2"/>
        <v>нд</v>
      </c>
      <c r="Q26" s="13" t="str">
        <f t="shared" si="2"/>
        <v>нд</v>
      </c>
      <c r="R26" s="13" t="str">
        <f t="shared" si="2"/>
        <v>нд</v>
      </c>
      <c r="S26" s="13" t="str">
        <f t="shared" si="2"/>
        <v>нд</v>
      </c>
      <c r="T26" s="13" t="str">
        <f t="shared" si="2"/>
        <v>нд</v>
      </c>
      <c r="U26" s="13" t="str">
        <f t="shared" si="2"/>
        <v>нд</v>
      </c>
      <c r="V26" s="13" t="str">
        <f t="shared" si="2"/>
        <v>нд</v>
      </c>
      <c r="W26" s="13" t="str">
        <f t="shared" si="2"/>
        <v>нд</v>
      </c>
      <c r="X26" s="13" t="str">
        <f t="shared" si="2"/>
        <v>нд</v>
      </c>
      <c r="Y26" s="13" t="str">
        <f t="shared" si="2"/>
        <v>нд</v>
      </c>
      <c r="Z26" s="13" t="str">
        <f t="shared" si="2"/>
        <v>нд</v>
      </c>
      <c r="AA26" s="13" t="str">
        <f t="shared" si="2"/>
        <v>нд</v>
      </c>
      <c r="AB26" s="13" t="str">
        <f t="shared" si="2"/>
        <v>нд</v>
      </c>
      <c r="AC26" s="13" t="str">
        <f t="shared" si="2"/>
        <v>нд</v>
      </c>
      <c r="AD26" s="13" t="str">
        <f t="shared" si="2"/>
        <v>нд</v>
      </c>
      <c r="AE26" s="13" t="str">
        <f t="shared" si="2"/>
        <v>нд</v>
      </c>
      <c r="AF26" s="13" t="str">
        <f>AF76</f>
        <v>нд</v>
      </c>
      <c r="AG26" s="11" t="s">
        <v>146</v>
      </c>
      <c r="AH26" s="26" t="s">
        <v>146</v>
      </c>
    </row>
    <row r="27" spans="1:34" ht="36.75" customHeight="1" x14ac:dyDescent="0.3">
      <c r="A27" s="9" t="s">
        <v>118</v>
      </c>
      <c r="B27" s="10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26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26" t="s">
        <v>146</v>
      </c>
    </row>
    <row r="28" spans="1:34" ht="36.75" customHeight="1" x14ac:dyDescent="0.3">
      <c r="A28" s="9" t="s">
        <v>119</v>
      </c>
      <c r="B28" s="10" t="s">
        <v>64</v>
      </c>
      <c r="C28" s="11" t="s">
        <v>59</v>
      </c>
      <c r="D28" s="11" t="s">
        <v>146</v>
      </c>
      <c r="E28" s="13">
        <f>SUM(E78)</f>
        <v>0</v>
      </c>
      <c r="F28" s="13">
        <f t="shared" ref="F28:AH28" si="3">SUM(F78)</f>
        <v>0</v>
      </c>
      <c r="G28" s="13">
        <f t="shared" si="3"/>
        <v>0</v>
      </c>
      <c r="H28" s="13">
        <f t="shared" si="3"/>
        <v>0</v>
      </c>
      <c r="I28" s="27">
        <f t="shared" si="3"/>
        <v>0</v>
      </c>
      <c r="J28" s="13">
        <f t="shared" si="3"/>
        <v>0</v>
      </c>
      <c r="K28" s="13">
        <f t="shared" si="3"/>
        <v>0</v>
      </c>
      <c r="L28" s="13">
        <f t="shared" si="3"/>
        <v>0</v>
      </c>
      <c r="M28" s="13">
        <f t="shared" si="3"/>
        <v>0</v>
      </c>
      <c r="N28" s="13">
        <f t="shared" si="3"/>
        <v>0</v>
      </c>
      <c r="O28" s="13">
        <f t="shared" si="3"/>
        <v>0</v>
      </c>
      <c r="P28" s="13">
        <f t="shared" si="3"/>
        <v>0</v>
      </c>
      <c r="Q28" s="13">
        <f t="shared" si="3"/>
        <v>0</v>
      </c>
      <c r="R28" s="13">
        <f t="shared" si="3"/>
        <v>0</v>
      </c>
      <c r="S28" s="13">
        <f t="shared" si="3"/>
        <v>0</v>
      </c>
      <c r="T28" s="13">
        <f t="shared" si="3"/>
        <v>0</v>
      </c>
      <c r="U28" s="13">
        <f t="shared" si="3"/>
        <v>0</v>
      </c>
      <c r="V28" s="13">
        <f t="shared" si="3"/>
        <v>0</v>
      </c>
      <c r="W28" s="13">
        <f t="shared" si="3"/>
        <v>0</v>
      </c>
      <c r="X28" s="13">
        <f t="shared" si="3"/>
        <v>0</v>
      </c>
      <c r="Y28" s="13">
        <f t="shared" si="3"/>
        <v>0</v>
      </c>
      <c r="Z28" s="13">
        <f t="shared" si="3"/>
        <v>0</v>
      </c>
      <c r="AA28" s="13">
        <f t="shared" si="3"/>
        <v>0</v>
      </c>
      <c r="AB28" s="13">
        <f t="shared" si="3"/>
        <v>0</v>
      </c>
      <c r="AC28" s="13">
        <f t="shared" si="3"/>
        <v>0</v>
      </c>
      <c r="AD28" s="13">
        <f t="shared" si="3"/>
        <v>0</v>
      </c>
      <c r="AE28" s="13">
        <f t="shared" si="3"/>
        <v>0</v>
      </c>
      <c r="AF28" s="13">
        <f t="shared" si="3"/>
        <v>0</v>
      </c>
      <c r="AG28" s="13">
        <f t="shared" si="3"/>
        <v>0</v>
      </c>
      <c r="AH28" s="27">
        <f t="shared" si="3"/>
        <v>0</v>
      </c>
    </row>
    <row r="29" spans="1:34" ht="24" customHeight="1" x14ac:dyDescent="0.3">
      <c r="A29" s="9" t="s">
        <v>66</v>
      </c>
      <c r="B29" s="10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26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26" t="s">
        <v>146</v>
      </c>
    </row>
    <row r="30" spans="1:34" ht="37.5" customHeight="1" x14ac:dyDescent="0.3">
      <c r="A30" s="9" t="s">
        <v>68</v>
      </c>
      <c r="B30" s="10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26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26" t="s">
        <v>146</v>
      </c>
    </row>
    <row r="31" spans="1:34" ht="44.25" hidden="1" customHeight="1" x14ac:dyDescent="0.3">
      <c r="A31" s="9" t="s">
        <v>37</v>
      </c>
      <c r="B31" s="10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26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26" t="s">
        <v>146</v>
      </c>
    </row>
    <row r="32" spans="1:34" ht="44.25" hidden="1" customHeight="1" x14ac:dyDescent="0.3">
      <c r="A32" s="9" t="s">
        <v>38</v>
      </c>
      <c r="B32" s="10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26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26" t="s">
        <v>146</v>
      </c>
    </row>
    <row r="33" spans="1:34" ht="44.25" hidden="1" customHeight="1" x14ac:dyDescent="0.3">
      <c r="A33" s="9" t="s">
        <v>39</v>
      </c>
      <c r="B33" s="10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26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26" t="s">
        <v>146</v>
      </c>
    </row>
    <row r="34" spans="1:34" ht="37.5" customHeight="1" x14ac:dyDescent="0.3">
      <c r="A34" s="9" t="s">
        <v>70</v>
      </c>
      <c r="B34" s="10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26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26" t="s">
        <v>146</v>
      </c>
    </row>
    <row r="35" spans="1:34" ht="44.25" hidden="1" customHeight="1" x14ac:dyDescent="0.3">
      <c r="A35" s="9" t="s">
        <v>120</v>
      </c>
      <c r="B35" s="10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26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26" t="s">
        <v>146</v>
      </c>
    </row>
    <row r="36" spans="1:34" ht="44.25" hidden="1" customHeight="1" x14ac:dyDescent="0.3">
      <c r="A36" s="9" t="s">
        <v>121</v>
      </c>
      <c r="B36" s="10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26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26" t="s">
        <v>146</v>
      </c>
    </row>
    <row r="37" spans="1:34" ht="37.5" customHeight="1" x14ac:dyDescent="0.3">
      <c r="A37" s="9" t="s">
        <v>72</v>
      </c>
      <c r="B37" s="10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26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26" t="s">
        <v>146</v>
      </c>
    </row>
    <row r="38" spans="1:34" ht="26.25" hidden="1" customHeight="1" x14ac:dyDescent="0.3">
      <c r="A38" s="9"/>
      <c r="B38" s="10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26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26" t="s">
        <v>146</v>
      </c>
    </row>
    <row r="39" spans="1:34" ht="69" hidden="1" customHeight="1" x14ac:dyDescent="0.3">
      <c r="A39" s="9" t="s">
        <v>122</v>
      </c>
      <c r="B39" s="10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26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26" t="s">
        <v>146</v>
      </c>
    </row>
    <row r="40" spans="1:34" ht="69" hidden="1" customHeight="1" x14ac:dyDescent="0.3">
      <c r="A40" s="9" t="s">
        <v>122</v>
      </c>
      <c r="B40" s="10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26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26" t="s">
        <v>146</v>
      </c>
    </row>
    <row r="41" spans="1:34" ht="69" hidden="1" customHeight="1" x14ac:dyDescent="0.3">
      <c r="A41" s="9" t="s">
        <v>122</v>
      </c>
      <c r="B41" s="10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26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26" t="s">
        <v>146</v>
      </c>
    </row>
    <row r="42" spans="1:34" ht="26.25" hidden="1" customHeight="1" x14ac:dyDescent="0.3">
      <c r="A42" s="9"/>
      <c r="B42" s="10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26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26" t="s">
        <v>146</v>
      </c>
    </row>
    <row r="43" spans="1:34" ht="69" customHeight="1" x14ac:dyDescent="0.3">
      <c r="A43" s="9" t="s">
        <v>123</v>
      </c>
      <c r="B43" s="10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26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26" t="s">
        <v>146</v>
      </c>
    </row>
    <row r="44" spans="1:34" ht="69" hidden="1" customHeight="1" x14ac:dyDescent="0.3">
      <c r="A44" s="9" t="s">
        <v>123</v>
      </c>
      <c r="B44" s="10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26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26" t="s">
        <v>146</v>
      </c>
    </row>
    <row r="45" spans="1:34" ht="69" hidden="1" customHeight="1" x14ac:dyDescent="0.3">
      <c r="A45" s="9" t="s">
        <v>123</v>
      </c>
      <c r="B45" s="10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26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26" t="s">
        <v>146</v>
      </c>
    </row>
    <row r="46" spans="1:34" ht="37.5" customHeight="1" x14ac:dyDescent="0.3">
      <c r="A46" s="9" t="s">
        <v>124</v>
      </c>
      <c r="B46" s="10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26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26" t="s">
        <v>146</v>
      </c>
    </row>
    <row r="47" spans="1:34" ht="69" hidden="1" customHeight="1" x14ac:dyDescent="0.3">
      <c r="A47" s="9" t="s">
        <v>145</v>
      </c>
      <c r="B47" s="10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26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26" t="s">
        <v>146</v>
      </c>
    </row>
    <row r="48" spans="1:34" ht="69" hidden="1" customHeight="1" x14ac:dyDescent="0.3">
      <c r="A48" s="9" t="s">
        <v>125</v>
      </c>
      <c r="B48" s="10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26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26" t="s">
        <v>146</v>
      </c>
    </row>
    <row r="49" spans="1:34" ht="24" customHeight="1" x14ac:dyDescent="0.3">
      <c r="A49" s="9" t="s">
        <v>74</v>
      </c>
      <c r="B49" s="10" t="s">
        <v>91</v>
      </c>
      <c r="C49" s="11" t="s">
        <v>59</v>
      </c>
      <c r="D49" s="13" t="str">
        <f>D50</f>
        <v>нд</v>
      </c>
      <c r="E49" s="13">
        <f t="shared" ref="E49:AH50" si="4">E50</f>
        <v>0</v>
      </c>
      <c r="F49" s="13">
        <f t="shared" si="4"/>
        <v>0</v>
      </c>
      <c r="G49" s="13">
        <f t="shared" si="4"/>
        <v>0</v>
      </c>
      <c r="H49" s="13">
        <f t="shared" si="4"/>
        <v>0</v>
      </c>
      <c r="I49" s="27">
        <f t="shared" si="4"/>
        <v>0</v>
      </c>
      <c r="J49" s="13">
        <f t="shared" si="4"/>
        <v>0</v>
      </c>
      <c r="K49" s="13">
        <f t="shared" si="4"/>
        <v>0</v>
      </c>
      <c r="L49" s="13">
        <f t="shared" si="4"/>
        <v>0</v>
      </c>
      <c r="M49" s="13">
        <f t="shared" si="4"/>
        <v>0</v>
      </c>
      <c r="N49" s="13">
        <f t="shared" si="4"/>
        <v>0</v>
      </c>
      <c r="O49" s="13">
        <f t="shared" si="4"/>
        <v>0</v>
      </c>
      <c r="P49" s="13">
        <f t="shared" si="4"/>
        <v>0</v>
      </c>
      <c r="Q49" s="13">
        <f t="shared" si="4"/>
        <v>0</v>
      </c>
      <c r="R49" s="13">
        <f t="shared" si="4"/>
        <v>0</v>
      </c>
      <c r="S49" s="13">
        <f t="shared" si="4"/>
        <v>0</v>
      </c>
      <c r="T49" s="13">
        <f t="shared" si="4"/>
        <v>0</v>
      </c>
      <c r="U49" s="13">
        <f t="shared" si="4"/>
        <v>0</v>
      </c>
      <c r="V49" s="13">
        <f t="shared" si="4"/>
        <v>0</v>
      </c>
      <c r="W49" s="13">
        <f t="shared" si="4"/>
        <v>0</v>
      </c>
      <c r="X49" s="13">
        <f t="shared" si="4"/>
        <v>0</v>
      </c>
      <c r="Y49" s="13">
        <f t="shared" si="4"/>
        <v>0</v>
      </c>
      <c r="Z49" s="13">
        <f t="shared" si="4"/>
        <v>0</v>
      </c>
      <c r="AA49" s="13">
        <f t="shared" si="4"/>
        <v>0</v>
      </c>
      <c r="AB49" s="13">
        <f t="shared" si="4"/>
        <v>0</v>
      </c>
      <c r="AC49" s="13">
        <f t="shared" si="4"/>
        <v>0</v>
      </c>
      <c r="AD49" s="13">
        <f t="shared" si="4"/>
        <v>0</v>
      </c>
      <c r="AE49" s="13">
        <f t="shared" si="4"/>
        <v>0</v>
      </c>
      <c r="AF49" s="13">
        <f t="shared" si="4"/>
        <v>0</v>
      </c>
      <c r="AG49" s="13">
        <f t="shared" si="4"/>
        <v>0</v>
      </c>
      <c r="AH49" s="27">
        <f t="shared" si="4"/>
        <v>0</v>
      </c>
    </row>
    <row r="50" spans="1:34" ht="37.5" customHeight="1" x14ac:dyDescent="0.3">
      <c r="A50" s="9" t="s">
        <v>77</v>
      </c>
      <c r="B50" s="10" t="s">
        <v>92</v>
      </c>
      <c r="C50" s="11" t="s">
        <v>59</v>
      </c>
      <c r="D50" s="13" t="str">
        <f>D51</f>
        <v>нд</v>
      </c>
      <c r="E50" s="13">
        <f t="shared" si="4"/>
        <v>0</v>
      </c>
      <c r="F50" s="13">
        <f t="shared" si="4"/>
        <v>0</v>
      </c>
      <c r="G50" s="13">
        <f t="shared" si="4"/>
        <v>0</v>
      </c>
      <c r="H50" s="13">
        <f t="shared" si="4"/>
        <v>0</v>
      </c>
      <c r="I50" s="27">
        <f t="shared" si="4"/>
        <v>0</v>
      </c>
      <c r="J50" s="13">
        <f t="shared" si="4"/>
        <v>0</v>
      </c>
      <c r="K50" s="13">
        <f t="shared" si="4"/>
        <v>0</v>
      </c>
      <c r="L50" s="13">
        <f t="shared" si="4"/>
        <v>0</v>
      </c>
      <c r="M50" s="13">
        <f t="shared" si="4"/>
        <v>0</v>
      </c>
      <c r="N50" s="13">
        <f t="shared" si="4"/>
        <v>0</v>
      </c>
      <c r="O50" s="13">
        <f t="shared" si="4"/>
        <v>0</v>
      </c>
      <c r="P50" s="13">
        <f t="shared" si="4"/>
        <v>0</v>
      </c>
      <c r="Q50" s="13">
        <f t="shared" si="4"/>
        <v>0</v>
      </c>
      <c r="R50" s="13">
        <f t="shared" si="4"/>
        <v>0</v>
      </c>
      <c r="S50" s="13">
        <f t="shared" si="4"/>
        <v>0</v>
      </c>
      <c r="T50" s="13">
        <f t="shared" si="4"/>
        <v>0</v>
      </c>
      <c r="U50" s="13">
        <f t="shared" si="4"/>
        <v>0</v>
      </c>
      <c r="V50" s="13">
        <f t="shared" si="4"/>
        <v>0</v>
      </c>
      <c r="W50" s="13">
        <f t="shared" si="4"/>
        <v>0</v>
      </c>
      <c r="X50" s="13">
        <f t="shared" si="4"/>
        <v>0</v>
      </c>
      <c r="Y50" s="13">
        <f t="shared" si="4"/>
        <v>0</v>
      </c>
      <c r="Z50" s="13">
        <f t="shared" si="4"/>
        <v>0</v>
      </c>
      <c r="AA50" s="13">
        <f t="shared" si="4"/>
        <v>0</v>
      </c>
      <c r="AB50" s="13">
        <f t="shared" si="4"/>
        <v>0</v>
      </c>
      <c r="AC50" s="13">
        <f t="shared" si="4"/>
        <v>0</v>
      </c>
      <c r="AD50" s="13">
        <f t="shared" si="4"/>
        <v>0</v>
      </c>
      <c r="AE50" s="13">
        <f t="shared" si="4"/>
        <v>0</v>
      </c>
      <c r="AF50" s="13">
        <f t="shared" si="4"/>
        <v>0</v>
      </c>
      <c r="AG50" s="13">
        <f t="shared" si="4"/>
        <v>0</v>
      </c>
      <c r="AH50" s="27">
        <f t="shared" si="4"/>
        <v>0</v>
      </c>
    </row>
    <row r="51" spans="1:34" ht="44.25" customHeight="1" x14ac:dyDescent="0.3">
      <c r="A51" s="9" t="s">
        <v>126</v>
      </c>
      <c r="B51" s="10" t="s">
        <v>93</v>
      </c>
      <c r="C51" s="11" t="s">
        <v>59</v>
      </c>
      <c r="D51" s="13" t="s">
        <v>146</v>
      </c>
      <c r="E51" s="13">
        <v>0</v>
      </c>
      <c r="F51" s="13">
        <v>0</v>
      </c>
      <c r="G51" s="13">
        <v>0</v>
      </c>
      <c r="H51" s="13">
        <v>0</v>
      </c>
      <c r="I51" s="27">
        <f>I54</f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27">
        <f>AH54</f>
        <v>0</v>
      </c>
    </row>
    <row r="52" spans="1:34" ht="44.25" customHeight="1" x14ac:dyDescent="0.3">
      <c r="A52" s="9" t="s">
        <v>127</v>
      </c>
      <c r="B52" s="10" t="s">
        <v>94</v>
      </c>
      <c r="C52" s="11" t="s">
        <v>59</v>
      </c>
      <c r="D52" s="13" t="s">
        <v>146</v>
      </c>
      <c r="E52" s="13" t="s">
        <v>146</v>
      </c>
      <c r="F52" s="13" t="s">
        <v>146</v>
      </c>
      <c r="G52" s="13" t="s">
        <v>146</v>
      </c>
      <c r="H52" s="13" t="s">
        <v>146</v>
      </c>
      <c r="I52" s="27" t="s">
        <v>146</v>
      </c>
      <c r="J52" s="13" t="s">
        <v>146</v>
      </c>
      <c r="K52" s="13" t="s">
        <v>146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13" t="s">
        <v>146</v>
      </c>
      <c r="S52" s="13" t="s">
        <v>146</v>
      </c>
      <c r="T52" s="13" t="s">
        <v>146</v>
      </c>
      <c r="U52" s="13" t="s">
        <v>146</v>
      </c>
      <c r="V52" s="13" t="s">
        <v>146</v>
      </c>
      <c r="W52" s="13" t="s">
        <v>146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3" t="s">
        <v>146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27" t="s">
        <v>146</v>
      </c>
    </row>
    <row r="53" spans="1:34" ht="44.25" customHeight="1" x14ac:dyDescent="0.3">
      <c r="A53" s="9" t="s">
        <v>157</v>
      </c>
      <c r="B53" s="10" t="s">
        <v>152</v>
      </c>
      <c r="C53" s="11" t="s">
        <v>153</v>
      </c>
      <c r="D53" s="13"/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5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</row>
    <row r="54" spans="1:34" ht="44.25" customHeight="1" x14ac:dyDescent="0.3">
      <c r="A54" s="9" t="s">
        <v>158</v>
      </c>
      <c r="B54" s="10" t="s">
        <v>159</v>
      </c>
      <c r="C54" s="11" t="s">
        <v>160</v>
      </c>
      <c r="D54" s="13" t="s">
        <v>146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5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</row>
    <row r="55" spans="1:34" ht="44.25" customHeight="1" x14ac:dyDescent="0.3">
      <c r="A55" s="9" t="s">
        <v>161</v>
      </c>
      <c r="B55" s="10" t="s">
        <v>162</v>
      </c>
      <c r="C55" s="11" t="s">
        <v>163</v>
      </c>
      <c r="D55" s="13"/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</row>
    <row r="56" spans="1:34" ht="44.25" customHeight="1" x14ac:dyDescent="0.3">
      <c r="A56" s="9" t="s">
        <v>164</v>
      </c>
      <c r="B56" s="10" t="s">
        <v>171</v>
      </c>
      <c r="C56" s="11" t="s">
        <v>165</v>
      </c>
      <c r="D56" s="13" t="s">
        <v>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</row>
    <row r="57" spans="1:34" ht="37.5" customHeight="1" x14ac:dyDescent="0.3">
      <c r="A57" s="9" t="s">
        <v>79</v>
      </c>
      <c r="B57" s="10" t="s">
        <v>95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26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26" t="s">
        <v>146</v>
      </c>
    </row>
    <row r="58" spans="1:34" ht="44.25" customHeight="1" x14ac:dyDescent="0.3">
      <c r="A58" s="9" t="s">
        <v>128</v>
      </c>
      <c r="B58" s="10" t="s">
        <v>96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26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26" t="s">
        <v>146</v>
      </c>
    </row>
    <row r="59" spans="1:34" ht="44.25" customHeight="1" x14ac:dyDescent="0.3">
      <c r="A59" s="9" t="s">
        <v>129</v>
      </c>
      <c r="B59" s="10" t="s">
        <v>148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26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26" t="s">
        <v>146</v>
      </c>
    </row>
    <row r="60" spans="1:34" ht="37.5" customHeight="1" x14ac:dyDescent="0.3">
      <c r="A60" s="9" t="s">
        <v>130</v>
      </c>
      <c r="B60" s="10" t="s">
        <v>97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26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26" t="s">
        <v>146</v>
      </c>
    </row>
    <row r="61" spans="1:34" ht="44.25" customHeight="1" x14ac:dyDescent="0.3">
      <c r="A61" s="9" t="s">
        <v>131</v>
      </c>
      <c r="B61" s="10" t="s">
        <v>147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26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26" t="s">
        <v>146</v>
      </c>
    </row>
    <row r="62" spans="1:34" ht="44.25" hidden="1" customHeight="1" x14ac:dyDescent="0.3">
      <c r="A62" s="9"/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</row>
    <row r="63" spans="1:34" ht="44.25" customHeight="1" x14ac:dyDescent="0.3">
      <c r="A63" s="9" t="s">
        <v>132</v>
      </c>
      <c r="B63" s="10" t="s">
        <v>98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26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26" t="s">
        <v>146</v>
      </c>
    </row>
    <row r="64" spans="1:34" ht="44.25" customHeight="1" x14ac:dyDescent="0.3">
      <c r="A64" s="9" t="s">
        <v>133</v>
      </c>
      <c r="B64" s="10" t="s">
        <v>99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26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26" t="s">
        <v>146</v>
      </c>
    </row>
    <row r="65" spans="1:34" ht="44.25" customHeight="1" x14ac:dyDescent="0.3">
      <c r="A65" s="9" t="s">
        <v>134</v>
      </c>
      <c r="B65" s="10" t="s">
        <v>100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26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26" t="s">
        <v>146</v>
      </c>
    </row>
    <row r="66" spans="1:34" ht="44.25" customHeight="1" x14ac:dyDescent="0.3">
      <c r="A66" s="9" t="s">
        <v>135</v>
      </c>
      <c r="B66" s="10" t="s">
        <v>101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26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26" t="s">
        <v>146</v>
      </c>
    </row>
    <row r="67" spans="1:34" ht="44.25" hidden="1" customHeight="1" x14ac:dyDescent="0.3">
      <c r="A67" s="9"/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</row>
    <row r="68" spans="1:34" s="12" customFormat="1" ht="44.25" customHeight="1" x14ac:dyDescent="0.3">
      <c r="A68" s="9" t="s">
        <v>136</v>
      </c>
      <c r="B68" s="10" t="s">
        <v>102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26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26" t="s">
        <v>146</v>
      </c>
    </row>
    <row r="69" spans="1:34" ht="44.25" customHeight="1" x14ac:dyDescent="0.3">
      <c r="A69" s="9" t="s">
        <v>137</v>
      </c>
      <c r="B69" s="10" t="s">
        <v>103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26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26" t="s">
        <v>146</v>
      </c>
    </row>
    <row r="70" spans="1:34" ht="37.5" customHeight="1" x14ac:dyDescent="0.3">
      <c r="A70" s="9" t="s">
        <v>138</v>
      </c>
      <c r="B70" s="10" t="s">
        <v>104</v>
      </c>
      <c r="C70" s="11" t="s">
        <v>59</v>
      </c>
      <c r="D70" s="11" t="s">
        <v>146</v>
      </c>
      <c r="E70" s="11" t="s">
        <v>146</v>
      </c>
      <c r="F70" s="11" t="s">
        <v>146</v>
      </c>
      <c r="G70" s="11" t="s">
        <v>146</v>
      </c>
      <c r="H70" s="11" t="s">
        <v>146</v>
      </c>
      <c r="I70" s="26" t="s">
        <v>146</v>
      </c>
      <c r="J70" s="11" t="s">
        <v>146</v>
      </c>
      <c r="K70" s="11" t="s">
        <v>146</v>
      </c>
      <c r="L70" s="11" t="s">
        <v>146</v>
      </c>
      <c r="M70" s="11" t="s">
        <v>146</v>
      </c>
      <c r="N70" s="11" t="s">
        <v>146</v>
      </c>
      <c r="O70" s="11" t="s">
        <v>146</v>
      </c>
      <c r="P70" s="11" t="s">
        <v>146</v>
      </c>
      <c r="Q70" s="11" t="s">
        <v>146</v>
      </c>
      <c r="R70" s="11" t="s">
        <v>146</v>
      </c>
      <c r="S70" s="11" t="s">
        <v>146</v>
      </c>
      <c r="T70" s="11" t="s">
        <v>146</v>
      </c>
      <c r="U70" s="11" t="s">
        <v>146</v>
      </c>
      <c r="V70" s="11" t="s">
        <v>146</v>
      </c>
      <c r="W70" s="11" t="s">
        <v>146</v>
      </c>
      <c r="X70" s="11" t="s">
        <v>146</v>
      </c>
      <c r="Y70" s="11" t="s">
        <v>146</v>
      </c>
      <c r="Z70" s="11" t="s">
        <v>146</v>
      </c>
      <c r="AA70" s="11" t="s">
        <v>146</v>
      </c>
      <c r="AB70" s="11" t="s">
        <v>146</v>
      </c>
      <c r="AC70" s="11" t="s">
        <v>146</v>
      </c>
      <c r="AD70" s="11" t="s">
        <v>146</v>
      </c>
      <c r="AE70" s="11" t="s">
        <v>146</v>
      </c>
      <c r="AF70" s="11" t="s">
        <v>146</v>
      </c>
      <c r="AG70" s="11" t="s">
        <v>146</v>
      </c>
      <c r="AH70" s="26" t="s">
        <v>146</v>
      </c>
    </row>
    <row r="71" spans="1:34" ht="44.25" customHeight="1" x14ac:dyDescent="0.3">
      <c r="A71" s="9" t="s">
        <v>139</v>
      </c>
      <c r="B71" s="10" t="s">
        <v>105</v>
      </c>
      <c r="C71" s="11" t="s">
        <v>59</v>
      </c>
      <c r="D71" s="11" t="s">
        <v>146</v>
      </c>
      <c r="E71" s="11" t="s">
        <v>146</v>
      </c>
      <c r="F71" s="11" t="s">
        <v>146</v>
      </c>
      <c r="G71" s="11" t="s">
        <v>146</v>
      </c>
      <c r="H71" s="11" t="s">
        <v>146</v>
      </c>
      <c r="I71" s="26" t="s">
        <v>146</v>
      </c>
      <c r="J71" s="11" t="s">
        <v>146</v>
      </c>
      <c r="K71" s="11" t="s">
        <v>146</v>
      </c>
      <c r="L71" s="11" t="s">
        <v>146</v>
      </c>
      <c r="M71" s="11" t="s">
        <v>146</v>
      </c>
      <c r="N71" s="11" t="s">
        <v>146</v>
      </c>
      <c r="O71" s="11" t="s">
        <v>146</v>
      </c>
      <c r="P71" s="11" t="s">
        <v>146</v>
      </c>
      <c r="Q71" s="11" t="s">
        <v>146</v>
      </c>
      <c r="R71" s="11" t="s">
        <v>146</v>
      </c>
      <c r="S71" s="11" t="s">
        <v>146</v>
      </c>
      <c r="T71" s="11" t="s">
        <v>146</v>
      </c>
      <c r="U71" s="11" t="s">
        <v>146</v>
      </c>
      <c r="V71" s="11" t="s">
        <v>146</v>
      </c>
      <c r="W71" s="11" t="s">
        <v>146</v>
      </c>
      <c r="X71" s="11" t="s">
        <v>146</v>
      </c>
      <c r="Y71" s="11" t="s">
        <v>146</v>
      </c>
      <c r="Z71" s="11" t="s">
        <v>146</v>
      </c>
      <c r="AA71" s="11" t="s">
        <v>146</v>
      </c>
      <c r="AB71" s="11" t="s">
        <v>146</v>
      </c>
      <c r="AC71" s="11" t="s">
        <v>146</v>
      </c>
      <c r="AD71" s="11" t="s">
        <v>146</v>
      </c>
      <c r="AE71" s="11" t="s">
        <v>146</v>
      </c>
      <c r="AF71" s="11" t="s">
        <v>146</v>
      </c>
      <c r="AG71" s="11" t="s">
        <v>146</v>
      </c>
      <c r="AH71" s="26" t="s">
        <v>146</v>
      </c>
    </row>
    <row r="72" spans="1:34" ht="44.25" customHeight="1" x14ac:dyDescent="0.3">
      <c r="A72" s="9" t="s">
        <v>140</v>
      </c>
      <c r="B72" s="10" t="s">
        <v>106</v>
      </c>
      <c r="C72" s="11" t="s">
        <v>59</v>
      </c>
      <c r="D72" s="11" t="s">
        <v>146</v>
      </c>
      <c r="E72" s="11" t="s">
        <v>146</v>
      </c>
      <c r="F72" s="11" t="s">
        <v>146</v>
      </c>
      <c r="G72" s="11" t="s">
        <v>146</v>
      </c>
      <c r="H72" s="11" t="s">
        <v>146</v>
      </c>
      <c r="I72" s="26" t="s">
        <v>146</v>
      </c>
      <c r="J72" s="11" t="s">
        <v>146</v>
      </c>
      <c r="K72" s="11" t="s">
        <v>146</v>
      </c>
      <c r="L72" s="11" t="s">
        <v>146</v>
      </c>
      <c r="M72" s="11" t="s">
        <v>146</v>
      </c>
      <c r="N72" s="11" t="s">
        <v>146</v>
      </c>
      <c r="O72" s="11" t="s">
        <v>146</v>
      </c>
      <c r="P72" s="11" t="s">
        <v>146</v>
      </c>
      <c r="Q72" s="11" t="s">
        <v>146</v>
      </c>
      <c r="R72" s="11" t="s">
        <v>146</v>
      </c>
      <c r="S72" s="11" t="s">
        <v>146</v>
      </c>
      <c r="T72" s="11" t="s">
        <v>146</v>
      </c>
      <c r="U72" s="11" t="s">
        <v>146</v>
      </c>
      <c r="V72" s="11" t="s">
        <v>146</v>
      </c>
      <c r="W72" s="11" t="s">
        <v>146</v>
      </c>
      <c r="X72" s="11" t="s">
        <v>146</v>
      </c>
      <c r="Y72" s="11" t="s">
        <v>146</v>
      </c>
      <c r="Z72" s="11" t="s">
        <v>146</v>
      </c>
      <c r="AA72" s="11" t="s">
        <v>146</v>
      </c>
      <c r="AB72" s="11" t="s">
        <v>146</v>
      </c>
      <c r="AC72" s="11" t="s">
        <v>146</v>
      </c>
      <c r="AD72" s="11" t="s">
        <v>146</v>
      </c>
      <c r="AE72" s="11" t="s">
        <v>146</v>
      </c>
      <c r="AF72" s="11" t="s">
        <v>146</v>
      </c>
      <c r="AG72" s="11" t="s">
        <v>146</v>
      </c>
      <c r="AH72" s="26" t="s">
        <v>146</v>
      </c>
    </row>
    <row r="73" spans="1:34" ht="37.5" customHeight="1" x14ac:dyDescent="0.3">
      <c r="A73" s="9" t="s">
        <v>141</v>
      </c>
      <c r="B73" s="10" t="s">
        <v>107</v>
      </c>
      <c r="C73" s="11" t="s">
        <v>59</v>
      </c>
      <c r="D73" s="11" t="s">
        <v>146</v>
      </c>
      <c r="E73" s="11" t="s">
        <v>146</v>
      </c>
      <c r="F73" s="11" t="s">
        <v>146</v>
      </c>
      <c r="G73" s="11" t="s">
        <v>146</v>
      </c>
      <c r="H73" s="11" t="s">
        <v>146</v>
      </c>
      <c r="I73" s="26" t="s">
        <v>146</v>
      </c>
      <c r="J73" s="11" t="s">
        <v>146</v>
      </c>
      <c r="K73" s="11" t="s">
        <v>146</v>
      </c>
      <c r="L73" s="11" t="s">
        <v>146</v>
      </c>
      <c r="M73" s="11" t="s">
        <v>146</v>
      </c>
      <c r="N73" s="11" t="s">
        <v>146</v>
      </c>
      <c r="O73" s="11" t="s">
        <v>146</v>
      </c>
      <c r="P73" s="11" t="s">
        <v>146</v>
      </c>
      <c r="Q73" s="11" t="s">
        <v>146</v>
      </c>
      <c r="R73" s="11" t="s">
        <v>146</v>
      </c>
      <c r="S73" s="11" t="s">
        <v>146</v>
      </c>
      <c r="T73" s="11" t="s">
        <v>146</v>
      </c>
      <c r="U73" s="11" t="s">
        <v>146</v>
      </c>
      <c r="V73" s="11" t="s">
        <v>146</v>
      </c>
      <c r="W73" s="11" t="s">
        <v>146</v>
      </c>
      <c r="X73" s="11" t="s">
        <v>146</v>
      </c>
      <c r="Y73" s="11" t="s">
        <v>146</v>
      </c>
      <c r="Z73" s="11" t="s">
        <v>146</v>
      </c>
      <c r="AA73" s="11" t="s">
        <v>146</v>
      </c>
      <c r="AB73" s="11" t="s">
        <v>146</v>
      </c>
      <c r="AC73" s="11" t="s">
        <v>146</v>
      </c>
      <c r="AD73" s="11" t="s">
        <v>146</v>
      </c>
      <c r="AE73" s="11" t="s">
        <v>146</v>
      </c>
      <c r="AF73" s="11" t="s">
        <v>146</v>
      </c>
      <c r="AG73" s="11" t="s">
        <v>146</v>
      </c>
      <c r="AH73" s="26" t="s">
        <v>146</v>
      </c>
    </row>
    <row r="74" spans="1:34" ht="44.25" customHeight="1" x14ac:dyDescent="0.3">
      <c r="A74" s="9" t="s">
        <v>142</v>
      </c>
      <c r="B74" s="10" t="s">
        <v>108</v>
      </c>
      <c r="C74" s="11" t="s">
        <v>59</v>
      </c>
      <c r="D74" s="11" t="s">
        <v>146</v>
      </c>
      <c r="E74" s="11" t="s">
        <v>146</v>
      </c>
      <c r="F74" s="11" t="s">
        <v>146</v>
      </c>
      <c r="G74" s="11" t="s">
        <v>146</v>
      </c>
      <c r="H74" s="11" t="s">
        <v>146</v>
      </c>
      <c r="I74" s="26" t="s">
        <v>146</v>
      </c>
      <c r="J74" s="11" t="s">
        <v>146</v>
      </c>
      <c r="K74" s="11" t="s">
        <v>146</v>
      </c>
      <c r="L74" s="11" t="s">
        <v>146</v>
      </c>
      <c r="M74" s="11" t="s">
        <v>146</v>
      </c>
      <c r="N74" s="11" t="s">
        <v>146</v>
      </c>
      <c r="O74" s="11" t="s">
        <v>146</v>
      </c>
      <c r="P74" s="11" t="s">
        <v>146</v>
      </c>
      <c r="Q74" s="11" t="s">
        <v>146</v>
      </c>
      <c r="R74" s="11" t="s">
        <v>146</v>
      </c>
      <c r="S74" s="11" t="s">
        <v>146</v>
      </c>
      <c r="T74" s="11" t="s">
        <v>146</v>
      </c>
      <c r="U74" s="11" t="s">
        <v>146</v>
      </c>
      <c r="V74" s="11" t="s">
        <v>146</v>
      </c>
      <c r="W74" s="11" t="s">
        <v>146</v>
      </c>
      <c r="X74" s="11" t="s">
        <v>146</v>
      </c>
      <c r="Y74" s="11" t="s">
        <v>146</v>
      </c>
      <c r="Z74" s="11" t="s">
        <v>146</v>
      </c>
      <c r="AA74" s="11" t="s">
        <v>146</v>
      </c>
      <c r="AB74" s="11" t="s">
        <v>146</v>
      </c>
      <c r="AC74" s="11" t="s">
        <v>146</v>
      </c>
      <c r="AD74" s="11" t="s">
        <v>146</v>
      </c>
      <c r="AE74" s="11" t="s">
        <v>146</v>
      </c>
      <c r="AF74" s="11" t="s">
        <v>146</v>
      </c>
      <c r="AG74" s="11" t="s">
        <v>146</v>
      </c>
      <c r="AH74" s="26" t="s">
        <v>146</v>
      </c>
    </row>
    <row r="75" spans="1:34" ht="44.25" customHeight="1" x14ac:dyDescent="0.3">
      <c r="A75" s="9" t="s">
        <v>122</v>
      </c>
      <c r="B75" s="10" t="s">
        <v>109</v>
      </c>
      <c r="C75" s="11" t="s">
        <v>59</v>
      </c>
      <c r="D75" s="11" t="s">
        <v>146</v>
      </c>
      <c r="E75" s="11" t="s">
        <v>146</v>
      </c>
      <c r="F75" s="11" t="s">
        <v>146</v>
      </c>
      <c r="G75" s="11" t="s">
        <v>146</v>
      </c>
      <c r="H75" s="11" t="s">
        <v>146</v>
      </c>
      <c r="I75" s="26" t="s">
        <v>146</v>
      </c>
      <c r="J75" s="11" t="s">
        <v>146</v>
      </c>
      <c r="K75" s="11" t="s">
        <v>146</v>
      </c>
      <c r="L75" s="11" t="s">
        <v>146</v>
      </c>
      <c r="M75" s="11" t="s">
        <v>146</v>
      </c>
      <c r="N75" s="11" t="s">
        <v>146</v>
      </c>
      <c r="O75" s="11" t="s">
        <v>146</v>
      </c>
      <c r="P75" s="11" t="s">
        <v>146</v>
      </c>
      <c r="Q75" s="11" t="s">
        <v>146</v>
      </c>
      <c r="R75" s="11" t="s">
        <v>146</v>
      </c>
      <c r="S75" s="11" t="s">
        <v>146</v>
      </c>
      <c r="T75" s="11" t="s">
        <v>146</v>
      </c>
      <c r="U75" s="11" t="s">
        <v>146</v>
      </c>
      <c r="V75" s="11" t="s">
        <v>146</v>
      </c>
      <c r="W75" s="11" t="s">
        <v>146</v>
      </c>
      <c r="X75" s="11" t="s">
        <v>146</v>
      </c>
      <c r="Y75" s="11" t="s">
        <v>146</v>
      </c>
      <c r="Z75" s="11" t="s">
        <v>146</v>
      </c>
      <c r="AA75" s="11" t="s">
        <v>146</v>
      </c>
      <c r="AB75" s="11" t="s">
        <v>146</v>
      </c>
      <c r="AC75" s="11" t="s">
        <v>146</v>
      </c>
      <c r="AD75" s="11" t="s">
        <v>146</v>
      </c>
      <c r="AE75" s="11" t="s">
        <v>146</v>
      </c>
      <c r="AF75" s="11" t="s">
        <v>146</v>
      </c>
      <c r="AG75" s="11" t="s">
        <v>146</v>
      </c>
      <c r="AH75" s="26" t="s">
        <v>146</v>
      </c>
    </row>
    <row r="76" spans="1:34" ht="24" customHeight="1" x14ac:dyDescent="0.3">
      <c r="A76" s="9" t="s">
        <v>123</v>
      </c>
      <c r="B76" s="10" t="s">
        <v>110</v>
      </c>
      <c r="C76" s="11" t="s">
        <v>59</v>
      </c>
      <c r="D76" s="11" t="s">
        <v>146</v>
      </c>
      <c r="E76" s="13" t="s">
        <v>146</v>
      </c>
      <c r="F76" s="13" t="s">
        <v>146</v>
      </c>
      <c r="G76" s="13" t="s">
        <v>146</v>
      </c>
      <c r="H76" s="13" t="s">
        <v>146</v>
      </c>
      <c r="I76" s="27" t="s">
        <v>146</v>
      </c>
      <c r="J76" s="13" t="s">
        <v>146</v>
      </c>
      <c r="K76" s="13" t="s">
        <v>146</v>
      </c>
      <c r="L76" s="13" t="s">
        <v>146</v>
      </c>
      <c r="M76" s="13" t="s">
        <v>146</v>
      </c>
      <c r="N76" s="13" t="s">
        <v>146</v>
      </c>
      <c r="O76" s="13" t="s">
        <v>146</v>
      </c>
      <c r="P76" s="13" t="s">
        <v>146</v>
      </c>
      <c r="Q76" s="13" t="s">
        <v>146</v>
      </c>
      <c r="R76" s="13" t="s">
        <v>146</v>
      </c>
      <c r="S76" s="13" t="s">
        <v>146</v>
      </c>
      <c r="T76" s="13" t="s">
        <v>146</v>
      </c>
      <c r="U76" s="13" t="s">
        <v>146</v>
      </c>
      <c r="V76" s="13" t="s">
        <v>146</v>
      </c>
      <c r="W76" s="13" t="s">
        <v>146</v>
      </c>
      <c r="X76" s="13" t="s">
        <v>146</v>
      </c>
      <c r="Y76" s="13" t="s">
        <v>146</v>
      </c>
      <c r="Z76" s="13" t="s">
        <v>146</v>
      </c>
      <c r="AA76" s="13" t="s">
        <v>146</v>
      </c>
      <c r="AB76" s="13" t="s">
        <v>146</v>
      </c>
      <c r="AC76" s="13" t="s">
        <v>146</v>
      </c>
      <c r="AD76" s="13" t="s">
        <v>146</v>
      </c>
      <c r="AE76" s="13" t="s">
        <v>146</v>
      </c>
      <c r="AF76" s="13" t="s">
        <v>146</v>
      </c>
      <c r="AG76" s="11" t="s">
        <v>146</v>
      </c>
      <c r="AH76" s="26" t="s">
        <v>146</v>
      </c>
    </row>
    <row r="77" spans="1:34" ht="24" customHeight="1" x14ac:dyDescent="0.3">
      <c r="A77" s="9" t="s">
        <v>87</v>
      </c>
      <c r="B77" s="10" t="s">
        <v>111</v>
      </c>
      <c r="C77" s="11" t="s">
        <v>59</v>
      </c>
      <c r="D77" s="11" t="s">
        <v>146</v>
      </c>
      <c r="E77" s="13" t="s">
        <v>146</v>
      </c>
      <c r="F77" s="13" t="s">
        <v>146</v>
      </c>
      <c r="G77" s="13" t="s">
        <v>146</v>
      </c>
      <c r="H77" s="13" t="s">
        <v>146</v>
      </c>
      <c r="I77" s="27" t="s">
        <v>146</v>
      </c>
      <c r="J77" s="13" t="s">
        <v>146</v>
      </c>
      <c r="K77" s="13" t="s">
        <v>146</v>
      </c>
      <c r="L77" s="13" t="s">
        <v>146</v>
      </c>
      <c r="M77" s="13" t="s">
        <v>146</v>
      </c>
      <c r="N77" s="13" t="s">
        <v>146</v>
      </c>
      <c r="O77" s="13" t="s">
        <v>146</v>
      </c>
      <c r="P77" s="13" t="s">
        <v>146</v>
      </c>
      <c r="Q77" s="13" t="s">
        <v>146</v>
      </c>
      <c r="R77" s="13" t="s">
        <v>146</v>
      </c>
      <c r="S77" s="13" t="s">
        <v>146</v>
      </c>
      <c r="T77" s="13" t="s">
        <v>146</v>
      </c>
      <c r="U77" s="13" t="s">
        <v>146</v>
      </c>
      <c r="V77" s="13" t="s">
        <v>146</v>
      </c>
      <c r="W77" s="13" t="s">
        <v>146</v>
      </c>
      <c r="X77" s="13" t="s">
        <v>146</v>
      </c>
      <c r="Y77" s="13" t="s">
        <v>146</v>
      </c>
      <c r="Z77" s="13" t="s">
        <v>146</v>
      </c>
      <c r="AA77" s="13" t="s">
        <v>146</v>
      </c>
      <c r="AB77" s="13" t="s">
        <v>146</v>
      </c>
      <c r="AC77" s="13" t="s">
        <v>146</v>
      </c>
      <c r="AD77" s="13" t="s">
        <v>146</v>
      </c>
      <c r="AE77" s="13" t="s">
        <v>146</v>
      </c>
      <c r="AF77" s="13" t="s">
        <v>146</v>
      </c>
      <c r="AG77" s="13" t="s">
        <v>146</v>
      </c>
      <c r="AH77" s="27" t="s">
        <v>146</v>
      </c>
    </row>
    <row r="78" spans="1:34" ht="36.75" customHeight="1" x14ac:dyDescent="0.3">
      <c r="A78" s="9" t="s">
        <v>143</v>
      </c>
      <c r="B78" s="10" t="s">
        <v>112</v>
      </c>
      <c r="C78" s="11" t="s">
        <v>59</v>
      </c>
      <c r="D78" s="11" t="s">
        <v>146</v>
      </c>
      <c r="E78" s="13" t="s">
        <v>146</v>
      </c>
      <c r="F78" s="13" t="s">
        <v>146</v>
      </c>
      <c r="G78" s="13" t="s">
        <v>146</v>
      </c>
      <c r="H78" s="13" t="s">
        <v>146</v>
      </c>
      <c r="I78" s="27" t="s">
        <v>146</v>
      </c>
      <c r="J78" s="13" t="s">
        <v>146</v>
      </c>
      <c r="K78" s="13" t="s">
        <v>146</v>
      </c>
      <c r="L78" s="13" t="s">
        <v>146</v>
      </c>
      <c r="M78" s="13" t="s">
        <v>146</v>
      </c>
      <c r="N78" s="13" t="s">
        <v>146</v>
      </c>
      <c r="O78" s="13" t="s">
        <v>146</v>
      </c>
      <c r="P78" s="13" t="s">
        <v>146</v>
      </c>
      <c r="Q78" s="13" t="s">
        <v>146</v>
      </c>
      <c r="R78" s="13" t="s">
        <v>146</v>
      </c>
      <c r="S78" s="13" t="s">
        <v>146</v>
      </c>
      <c r="T78" s="13" t="s">
        <v>146</v>
      </c>
      <c r="U78" s="13" t="s">
        <v>146</v>
      </c>
      <c r="V78" s="13" t="s">
        <v>146</v>
      </c>
      <c r="W78" s="13" t="s">
        <v>146</v>
      </c>
      <c r="X78" s="13" t="s">
        <v>146</v>
      </c>
      <c r="Y78" s="13" t="s">
        <v>146</v>
      </c>
      <c r="Z78" s="13" t="s">
        <v>146</v>
      </c>
      <c r="AA78" s="13" t="s">
        <v>146</v>
      </c>
      <c r="AB78" s="13" t="s">
        <v>146</v>
      </c>
      <c r="AC78" s="13" t="s">
        <v>146</v>
      </c>
      <c r="AD78" s="13" t="s">
        <v>146</v>
      </c>
      <c r="AE78" s="13" t="s">
        <v>146</v>
      </c>
      <c r="AF78" s="13" t="s">
        <v>146</v>
      </c>
      <c r="AG78" s="13" t="s">
        <v>146</v>
      </c>
      <c r="AH78" s="27" t="s">
        <v>146</v>
      </c>
    </row>
    <row r="79" spans="1:34" ht="18" x14ac:dyDescent="0.3">
      <c r="A79" s="9" t="s">
        <v>144</v>
      </c>
      <c r="B79" s="10" t="s">
        <v>113</v>
      </c>
      <c r="C79" s="11" t="s">
        <v>59</v>
      </c>
      <c r="D79" s="19" t="s">
        <v>146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</row>
    <row r="80" spans="1:34" ht="18" hidden="1" x14ac:dyDescent="0.3">
      <c r="A80" s="9" t="s">
        <v>144</v>
      </c>
      <c r="B80" s="10" t="s">
        <v>150</v>
      </c>
      <c r="C80" s="11" t="s">
        <v>151</v>
      </c>
      <c r="D80" s="19" t="s">
        <v>146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</row>
    <row r="81" spans="1:34" ht="18" x14ac:dyDescent="0.3">
      <c r="A81" s="9" t="s">
        <v>144</v>
      </c>
      <c r="B81" s="10" t="s">
        <v>166</v>
      </c>
      <c r="C81" s="11" t="s">
        <v>167</v>
      </c>
      <c r="D81" s="19" t="s">
        <v>146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</row>
    <row r="82" spans="1:34" s="3" customFormat="1" ht="15.75" customHeight="1" x14ac:dyDescent="0.3">
      <c r="A82" s="29" t="s">
        <v>144</v>
      </c>
      <c r="B82" s="30" t="s">
        <v>168</v>
      </c>
      <c r="C82" s="31" t="s">
        <v>169</v>
      </c>
      <c r="D82" s="19" t="s">
        <v>146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</row>
    <row r="83" spans="1:34" x14ac:dyDescent="0.3">
      <c r="A83" s="14" t="s">
        <v>29</v>
      </c>
      <c r="B83" s="8"/>
      <c r="C83" s="8"/>
      <c r="D83" s="2"/>
      <c r="E83" s="2"/>
      <c r="F83" s="2"/>
      <c r="G83" s="2"/>
      <c r="H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4" x14ac:dyDescent="0.3">
      <c r="A84" s="2"/>
      <c r="B84" s="2"/>
      <c r="C84" s="2"/>
      <c r="D84" s="2"/>
      <c r="E84" s="2"/>
      <c r="F84" s="2"/>
      <c r="G84" s="2"/>
      <c r="H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4" x14ac:dyDescent="0.3">
      <c r="A85" s="2"/>
      <c r="B85" s="2"/>
      <c r="C85" s="2"/>
      <c r="D85" s="2"/>
      <c r="E85" s="2"/>
      <c r="F85" s="2"/>
      <c r="G85" s="2"/>
      <c r="H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4" x14ac:dyDescent="0.3">
      <c r="A86" s="2"/>
      <c r="B86" s="2"/>
      <c r="C86" s="2"/>
      <c r="D86" s="2"/>
      <c r="E86" s="2"/>
      <c r="F86" s="2"/>
      <c r="G86" s="2"/>
      <c r="H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4" x14ac:dyDescent="0.3">
      <c r="A87" s="2"/>
      <c r="B87" s="2"/>
      <c r="C87" s="2"/>
      <c r="D87" s="2"/>
      <c r="E87" s="2"/>
      <c r="F87" s="2"/>
      <c r="G87" s="2"/>
      <c r="H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4" x14ac:dyDescent="0.3">
      <c r="A88" s="2"/>
      <c r="B88" s="2"/>
      <c r="C88" s="2"/>
      <c r="D88" s="2"/>
      <c r="E88" s="2"/>
      <c r="F88" s="2"/>
      <c r="G88" s="2"/>
      <c r="H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4" x14ac:dyDescent="0.3">
      <c r="A89" s="2"/>
      <c r="B89" s="2"/>
      <c r="C89" s="2"/>
      <c r="D89" s="2"/>
      <c r="E89" s="2"/>
      <c r="F89" s="2"/>
      <c r="G89" s="2"/>
      <c r="H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4" x14ac:dyDescent="0.3">
      <c r="A90" s="2"/>
      <c r="B90" s="2"/>
      <c r="C90" s="2"/>
      <c r="D90" s="2"/>
      <c r="E90" s="2"/>
      <c r="F90" s="2"/>
      <c r="G90" s="2"/>
      <c r="H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4" x14ac:dyDescent="0.3">
      <c r="A91" s="2"/>
      <c r="B91" s="2"/>
      <c r="C91" s="2"/>
    </row>
  </sheetData>
  <mergeCells count="22"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2026-08-11T16:27:50Z</dcterms:modified>
</cp:coreProperties>
</file>