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CDBCA636-BC8B-4DA4-B001-78B49AD8CC16}"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ввод'!$A$1:$Y$64</definedName>
    <definedName name="_xlnm.Print_Area" localSheetId="10">'7. Паспорт отчет о закупке'!$A$1:$AV$27</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7" i="15" l="1"/>
  <c r="C49" i="7"/>
  <c r="C48" i="7" s="1"/>
  <c r="C27" i="15" l="1"/>
  <c r="O27" i="15" l="1"/>
  <c r="O24" i="15" s="1"/>
  <c r="E27" i="15"/>
  <c r="E24" i="15" s="1"/>
  <c r="G24" i="15"/>
  <c r="J24" i="15"/>
  <c r="K24" i="15"/>
  <c r="L24" i="15"/>
  <c r="M24" i="15"/>
  <c r="T24" i="15"/>
  <c r="U24" i="15"/>
  <c r="C24" i="15"/>
  <c r="E32" i="15"/>
  <c r="E30" i="15" s="1"/>
  <c r="G30" i="15"/>
  <c r="J30" i="15"/>
  <c r="K30" i="15"/>
  <c r="L30" i="15"/>
  <c r="M30" i="15"/>
  <c r="T30" i="15"/>
  <c r="U30" i="15"/>
  <c r="C30" i="15"/>
  <c r="A15" i="6"/>
  <c r="A11" i="12"/>
  <c r="A13" i="13" s="1"/>
  <c r="A14" i="12"/>
  <c r="A16" i="13" s="1"/>
  <c r="A15" i="10" s="1"/>
  <c r="A15" i="19" s="1"/>
  <c r="A15" i="16" s="1"/>
  <c r="F32" i="15" l="1"/>
  <c r="F27" i="15"/>
  <c r="F24" i="15" s="1"/>
  <c r="A15" i="5"/>
  <c r="A15" i="22" s="1"/>
  <c r="A14" i="15"/>
  <c r="A14" i="17"/>
  <c r="X33" i="15"/>
  <c r="K29" i="15"/>
  <c r="J29" i="15"/>
  <c r="F30" i="15" l="1"/>
  <c r="N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30" i="15" l="1"/>
</calcChain>
</file>

<file path=xl/sharedStrings.xml><?xml version="1.0" encoding="utf-8"?>
<sst xmlns="http://schemas.openxmlformats.org/spreadsheetml/2006/main" count="2090" uniqueCount="539">
  <si>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</si>
  <si>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</si>
  <si>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</si>
  <si>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</si>
  <si>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</si>
  <si>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</si>
  <si>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</si>
  <si>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</si>
  <si>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</si>
  <si>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</si>
  <si>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</si>
  <si>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</si>
  <si>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</si>
  <si>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</si>
  <si>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</si>
  <si>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</si>
  <si>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</si>
  <si>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</si>
  <si>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</si>
  <si>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</si>
  <si>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</si>
  <si>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</si>
  <si>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</si>
  <si>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</si>
  <si>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</si>
  <si>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</si>
  <si>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</si>
  <si>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</si>
  <si>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</si>
  <si>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</si>
  <si>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</si>
  <si>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</si>
  <si>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</si>
  <si>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</si>
  <si>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</si>
  <si>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</si>
  <si>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</si>
  <si>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</si>
  <si>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</si>
  <si>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</si>
  <si>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</si>
  <si>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</si>
  <si>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</si>
  <si>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</si>
  <si>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</si>
  <si>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</si>
  <si>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</si>
  <si>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</si>
  <si>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</si>
  <si>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</si>
  <si>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</si>
  <si>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</si>
  <si>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</si>
  <si>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</si>
  <si>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</si>
  <si>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</si>
  <si>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</si>
  <si>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</si>
  <si>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</si>
  <si>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</si>
  <si>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</si>
  <si>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</si>
  <si>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</si>
  <si>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</si>
  <si>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</si>
  <si>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</si>
  <si>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</si>
  <si>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</si>
  <si>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</si>
  <si>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</si>
  <si>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</si>
  <si>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</si>
  <si>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</si>
  <si>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</si>
  <si>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</si>
  <si>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</si>
  <si>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</si>
  <si>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</si>
  <si>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</si>
  <si>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</si>
  <si>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</si>
  <si>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</si>
  <si>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</si>
  <si>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</si>
  <si>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</si>
  <si>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</si>
  <si>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</si>
  <si>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</si>
  <si>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</si>
  <si>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</si>
  <si>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</si>
  <si>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</si>
  <si>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</si>
  <si>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</si>
  <si>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</si>
  <si>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</si>
  <si>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</si>
  <si>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</si>
  <si>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</si>
  <si>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</si>
  <si>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</si>
  <si>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</si>
  <si>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</si>
  <si>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</si>
  <si>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</si>
  <si>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</si>
  <si>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</si>
  <si>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</si>
  <si>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</si>
  <si>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</si>
  <si>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</si>
  <si>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</si>
  <si>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</si>
  <si>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</si>
  <si>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</si>
  <si>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</si>
  <si>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</si>
  <si>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</si>
  <si>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</si>
  <si>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</si>
  <si>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</si>
  <si>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</si>
  <si>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</si>
  <si>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</si>
  <si>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</si>
  <si>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</si>
  <si>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</si>
  <si>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</si>
  <si>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</si>
  <si>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</si>
  <si>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</si>
  <si>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</si>
  <si>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</si>
  <si>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</si>
  <si>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</si>
  <si>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</si>
  <si>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</si>
  <si>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</si>
  <si>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</si>
  <si>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</si>
  <si>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</si>
  <si>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</si>
  <si>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</si>
  <si>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</si>
  <si>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</si>
  <si>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</si>
  <si>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</si>
  <si>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</si>
  <si>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</si>
  <si>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</si>
  <si>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</si>
  <si>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</si>
  <si>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</si>
  <si>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</si>
  <si>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</si>
  <si>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</si>
  <si>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</si>
  <si>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</si>
  <si>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</si>
  <si>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</si>
  <si>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</si>
  <si>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</si>
  <si>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</si>
  <si>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</si>
  <si>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</si>
  <si>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</si>
  <si>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</si>
  <si>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</si>
  <si>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</si>
  <si>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</si>
  <si>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</si>
  <si>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</si>
  <si>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</si>
  <si>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</si>
  <si>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</si>
  <si>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</si>
  <si>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</si>
  <si>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</si>
  <si>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</si>
  <si>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</si>
  <si>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</si>
  <si>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</si>
  <si>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</si>
  <si>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</si>
  <si>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</si>
  <si>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</si>
  <si>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</si>
  <si>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</si>
  <si>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</si>
  <si>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</si>
  <si>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</si>
  <si>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</si>
  <si>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</si>
  <si>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</si>
  <si>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</si>
  <si>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</si>
  <si>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</si>
  <si>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</si>
  <si>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</si>
  <si>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</si>
  <si>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</si>
  <si>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</si>
  <si>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</si>
  <si>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</si>
  <si>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</si>
  <si>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</si>
  <si>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</si>
  <si>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</si>
  <si>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</si>
  <si>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</si>
  <si>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</si>
  <si>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</si>
  <si>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</si>
  <si>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</si>
  <si>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</si>
  <si>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</si>
  <si>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</si>
  <si>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</si>
  <si>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</si>
  <si>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</si>
  <si>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</si>
  <si>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</si>
  <si>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</si>
  <si>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</si>
  <si>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</si>
  <si>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</si>
  <si>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</si>
  <si>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</si>
  <si>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</si>
  <si>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</si>
  <si>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</si>
  <si>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</si>
  <si>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</si>
  <si>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</si>
  <si>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</si>
  <si>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</si>
  <si>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</si>
  <si>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</si>
  <si>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</si>
  <si>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</si>
  <si>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</si>
  <si>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</si>
  <si>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</si>
  <si>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</si>
  <si>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</si>
  <si>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</si>
  <si>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</si>
  <si>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</si>
  <si>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</si>
  <si>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</si>
  <si>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</si>
  <si>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</si>
  <si>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</si>
  <si>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</si>
  <si>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</si>
  <si>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</si>
  <si>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</si>
  <si>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</si>
  <si>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</si>
  <si>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</si>
  <si>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</si>
  <si>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</si>
  <si>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</si>
  <si>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</si>
  <si>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</si>
  <si>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</si>
  <si>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</si>
  <si>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</si>
  <si>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</si>
  <si>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</si>
  <si>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</si>
  <si>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</si>
  <si>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</si>
  <si>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</si>
  <si>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</si>
  <si>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</si>
  <si>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</si>
  <si>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</si>
  <si>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</si>
  <si>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</si>
  <si>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</si>
  <si>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</si>
  <si>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</si>
  <si>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</si>
  <si>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</si>
  <si>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</si>
  <si>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</si>
  <si>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</si>
  <si>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</si>
  <si>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</si>
  <si>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</si>
  <si>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</si>
  <si>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</si>
  <si>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</si>
  <si>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</si>
  <si>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</si>
  <si>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</si>
  <si>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</si>
  <si>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</si>
  <si>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</si>
  <si>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</si>
  <si>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</si>
  <si>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</si>
  <si>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</si>
  <si>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</si>
  <si>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</si>
  <si>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</si>
  <si>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</si>
  <si>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</si>
  <si>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</si>
  <si>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</si>
  <si>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</si>
  <si>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</si>
  <si>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</si>
  <si>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</si>
  <si>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</si>
  <si>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</si>
  <si>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</si>
  <si>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</si>
  <si>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</si>
  <si>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</si>
  <si>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</si>
  <si>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</si>
  <si>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</si>
  <si>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</si>
  <si>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</si>
  <si>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</si>
  <si>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</si>
  <si>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</si>
  <si>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</si>
  <si>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</si>
  <si>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</si>
  <si>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</si>
  <si>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</si>
  <si>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</si>
  <si>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</si>
  <si>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</si>
  <si>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</si>
  <si>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</si>
  <si>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</si>
  <si>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</si>
  <si>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</si>
  <si>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</si>
  <si>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</si>
  <si>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</si>
  <si>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</si>
  <si>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</si>
  <si>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</si>
  <si>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</si>
  <si>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</si>
  <si>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</si>
  <si>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</si>
  <si>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</si>
  <si>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</si>
  <si>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</si>
  <si>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</si>
  <si>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</si>
  <si>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</si>
  <si>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</si>
  <si>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</si>
  <si>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</si>
  <si>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</si>
  <si>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</si>
  <si>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</si>
  <si>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</si>
  <si>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</si>
  <si>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</si>
  <si>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</si>
  <si>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</si>
  <si>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</si>
  <si>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</si>
  <si>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</si>
  <si>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</si>
  <si>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</si>
  <si>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</si>
  <si>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</si>
  <si>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</si>
  <si>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</si>
  <si>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</si>
  <si>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</si>
  <si>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</si>
  <si>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</si>
  <si>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</si>
  <si>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</si>
  <si>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</si>
  <si>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</si>
  <si>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</si>
  <si>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</si>
  <si>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</si>
  <si>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</si>
  <si>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</si>
  <si>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</si>
  <si>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</si>
  <si>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</si>
  <si>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</si>
  <si>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</si>
  <si>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</si>
  <si>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</si>
  <si>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</si>
  <si>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</si>
  <si>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</si>
  <si>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</si>
  <si>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</si>
  <si>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</si>
  <si>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</si>
  <si>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</si>
  <si>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</si>
  <si>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</si>
  <si>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</si>
  <si>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</si>
  <si>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</si>
  <si>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</si>
  <si>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</si>
  <si>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</si>
  <si>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</si>
  <si>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</si>
  <si>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</si>
  <si>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</si>
  <si>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</si>
  <si>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</si>
  <si>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</si>
  <si>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</si>
  <si>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</si>
  <si>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</si>
  <si>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</si>
  <si>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</si>
  <si>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</si>
  <si>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</si>
  <si>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</si>
  <si>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</si>
  <si>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</si>
  <si>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</si>
  <si>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</si>
  <si>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</si>
  <si>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</si>
  <si>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</si>
  <si>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</si>
  <si>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</si>
  <si>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</si>
  <si>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</si>
  <si>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</si>
  <si>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</si>
  <si>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</si>
  <si>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</si>
  <si>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</si>
  <si>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</si>
  <si>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</si>
  <si>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</si>
  <si>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</si>
  <si>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</si>
  <si>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</si>
  <si>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</si>
  <si>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</si>
  <si>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</si>
  <si>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</si>
  <si>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</si>
  <si>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</si>
  <si>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</si>
  <si>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</si>
  <si>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</si>
  <si>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</si>
  <si>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</si>
  <si>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</si>
  <si>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</si>
  <si>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</si>
  <si>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</si>
  <si>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</si>
  <si>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</si>
  <si>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</si>
  <si>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</si>
  <si>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</si>
  <si>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</si>
  <si>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</si>
  <si>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</si>
  <si>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</si>
  <si>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</si>
  <si>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</si>
  <si>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</si>
  <si>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</si>
  <si>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</si>
  <si>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</si>
  <si>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</si>
  <si>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</si>
  <si>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</si>
  <si>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</si>
  <si>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</si>
  <si>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</si>
  <si>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</si>
  <si>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</si>
  <si>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</si>
  <si>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</si>
  <si>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</si>
  <si>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</si>
  <si>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</si>
  <si>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</si>
  <si>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</si>
  <si>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</si>
  <si>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</si>
  <si>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</si>
  <si>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</si>
  <si>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</si>
  <si>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</si>
  <si>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</si>
  <si>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</si>
  <si>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</si>
  <si>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</si>
  <si>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</si>
  <si>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</si>
  <si>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</si>
  <si>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</si>
  <si>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</si>
  <si>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</si>
  <si>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</si>
  <si>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</si>
  <si>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</si>
  <si>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</si>
  <si>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</si>
  <si>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</si>
  <si>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</si>
  <si>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</si>
  <si>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</si>
  <si>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</si>
  <si>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</si>
  <si>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</si>
  <si>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Р_011</t>
  </si>
  <si>
    <t xml:space="preserve">Реконструкция вводных ячеек ТП-909А
</t>
  </si>
  <si>
    <t>ТП-909А</t>
  </si>
  <si>
    <t>реконструкция вводных ячеек ТП-909А</t>
  </si>
  <si>
    <t>Замена устаревшего оборудования 10 кВ ТП-909А</t>
  </si>
  <si>
    <t>Реконструкция вводных ячеек 10 кВ ТП-909А в части замены выключателей</t>
  </si>
  <si>
    <t>Реконструкция вводных ячеек ТП-909А</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</si>
  <si>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</si>
  <si>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</si>
  <si>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</si>
  <si>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</si>
  <si>
    <t>выключатели</t>
  </si>
  <si>
    <t>3,176 млн. руб. без НДС</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</si>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</sst>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12" fillId="0" borderId="0" xfId="1" applyFont="1" applyFill="1" applyBorder="1" applyAlignment="1">
      <alignment horizontal="center" vertical="center"/>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0" fontId="47" fillId="0" borderId="30" xfId="50" applyFont="1" applyBorder="1" applyAlignment="1">
      <alignment vertical="center"/>
    </xf>
    <xf numFmtId="0" fontId="47" fillId="0" borderId="29" xfId="50" applyFont="1" applyBorder="1" applyAlignment="1">
      <alignment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28"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7" fillId="0" borderId="26" xfId="50" applyFont="1" applyBorder="1" applyAlignment="1">
      <alignment vertical="center"/>
    </xf>
    <xf numFmtId="0" fontId="47" fillId="0" borderId="25" xfId="50" applyFont="1" applyBorder="1" applyAlignment="1">
      <alignment vertical="center"/>
    </xf>
    <xf numFmtId="9" fontId="47" fillId="0" borderId="29" xfId="50" applyNumberFormat="1" applyFont="1" applyFill="1" applyBorder="1" applyAlignment="1">
      <alignment horizontal="center"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29" xfId="50" applyFont="1" applyBorder="1" applyAlignment="1">
      <alignment horizontal="center"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52"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22" sqref="F22"/>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9" t="s">
        <v>531</v>
      </c>
      <c r="B5" s="259"/>
      <c r="C5" s="259"/>
      <c r="D5" s="121"/>
      <c r="E5" s="121"/>
      <c r="F5" s="121"/>
      <c r="G5" s="121"/>
      <c r="H5" s="121"/>
      <c r="I5" s="121"/>
      <c r="J5" s="121"/>
    </row>
    <row r="6" spans="1:22" s="15" customFormat="1" ht="18.75" x14ac:dyDescent="0.3">
      <c r="A6" s="188"/>
      <c r="F6" s="187"/>
      <c r="G6" s="187"/>
      <c r="H6" s="12"/>
    </row>
    <row r="7" spans="1:22" s="15" customFormat="1" ht="18.75" x14ac:dyDescent="0.2">
      <c r="A7" s="263" t="s">
        <v>10</v>
      </c>
      <c r="B7" s="263"/>
      <c r="C7" s="263"/>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4" t="s">
        <v>497</v>
      </c>
      <c r="B9" s="264"/>
      <c r="C9" s="264"/>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60" t="s">
        <v>9</v>
      </c>
      <c r="B10" s="260"/>
      <c r="C10" s="260"/>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5" t="s">
        <v>524</v>
      </c>
      <c r="B12" s="265"/>
      <c r="C12" s="265"/>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60" t="s">
        <v>8</v>
      </c>
      <c r="B13" s="260"/>
      <c r="C13" s="260"/>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6" t="s">
        <v>525</v>
      </c>
      <c r="B15" s="267"/>
      <c r="C15" s="267"/>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60" t="s">
        <v>7</v>
      </c>
      <c r="B16" s="260"/>
      <c r="C16" s="260"/>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1" t="s">
        <v>466</v>
      </c>
      <c r="B18" s="262"/>
      <c r="C18" s="262"/>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516</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517</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6"/>
      <c r="B24" s="257"/>
      <c r="C24" s="258"/>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6"/>
      <c r="B39" s="257"/>
      <c r="C39" s="258"/>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6"/>
      <c r="B47" s="257"/>
      <c r="C47" s="258"/>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f>C49*1.22</f>
        <v>3.8747199999999999</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f>1.588+1.588</f>
        <v>3.1760000000000002</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37" sqref="F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9" t="s">
        <v>531</v>
      </c>
      <c r="B4" s="259"/>
      <c r="C4" s="259"/>
      <c r="D4" s="259"/>
      <c r="E4" s="259"/>
      <c r="F4" s="259"/>
      <c r="G4" s="259"/>
      <c r="H4" s="259"/>
      <c r="I4" s="259"/>
      <c r="J4" s="259"/>
      <c r="K4" s="259"/>
      <c r="L4" s="259"/>
      <c r="M4" s="259"/>
      <c r="N4" s="259"/>
      <c r="O4" s="259"/>
      <c r="P4" s="259"/>
      <c r="Q4" s="259"/>
      <c r="R4" s="259"/>
      <c r="S4" s="259"/>
    </row>
    <row r="5" spans="1:28" s="11" customFormat="1" ht="15.75" x14ac:dyDescent="0.2">
      <c r="A5" s="14"/>
    </row>
    <row r="6" spans="1:28" s="11" customFormat="1" ht="18.75" x14ac:dyDescent="0.2">
      <c r="A6" s="274" t="s">
        <v>10</v>
      </c>
      <c r="B6" s="274"/>
      <c r="C6" s="274"/>
      <c r="D6" s="274"/>
      <c r="E6" s="274"/>
      <c r="F6" s="274"/>
      <c r="G6" s="274"/>
      <c r="H6" s="274"/>
      <c r="I6" s="274"/>
      <c r="J6" s="274"/>
      <c r="K6" s="274"/>
      <c r="L6" s="274"/>
      <c r="M6" s="274"/>
      <c r="N6" s="274"/>
      <c r="O6" s="274"/>
      <c r="P6" s="274"/>
      <c r="Q6" s="274"/>
      <c r="R6" s="274"/>
      <c r="S6" s="274"/>
      <c r="T6" s="115"/>
      <c r="U6" s="115"/>
      <c r="V6" s="115"/>
      <c r="W6" s="115"/>
      <c r="X6" s="115"/>
      <c r="Y6" s="115"/>
      <c r="Z6" s="115"/>
      <c r="AA6" s="115"/>
      <c r="AB6" s="115"/>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15"/>
      <c r="U9" s="115"/>
      <c r="V9" s="115"/>
      <c r="W9" s="115"/>
      <c r="X9" s="115"/>
      <c r="Y9" s="115"/>
      <c r="Z9" s="115"/>
      <c r="AA9" s="115"/>
      <c r="AB9" s="115"/>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15"/>
      <c r="U10" s="115"/>
      <c r="V10" s="115"/>
      <c r="W10" s="115"/>
      <c r="X10" s="115"/>
      <c r="Y10" s="115"/>
      <c r="Z10" s="115"/>
      <c r="AA10" s="115"/>
      <c r="AB10" s="115"/>
    </row>
    <row r="11" spans="1:28" s="11" customFormat="1" ht="18.75" x14ac:dyDescent="0.2">
      <c r="A11" s="265" t="str">
        <f>'1. паспорт местоположение'!A12:C12</f>
        <v>Р_011</v>
      </c>
      <c r="B11" s="265"/>
      <c r="C11" s="265"/>
      <c r="D11" s="265"/>
      <c r="E11" s="265"/>
      <c r="F11" s="265"/>
      <c r="G11" s="265"/>
      <c r="H11" s="265"/>
      <c r="I11" s="265"/>
      <c r="J11" s="265"/>
      <c r="K11" s="265"/>
      <c r="L11" s="265"/>
      <c r="M11" s="265"/>
      <c r="N11" s="265"/>
      <c r="O11" s="265"/>
      <c r="P11" s="265"/>
      <c r="Q11" s="265"/>
      <c r="R11" s="265"/>
      <c r="S11" s="265"/>
      <c r="T11" s="115"/>
      <c r="U11" s="115"/>
      <c r="V11" s="115"/>
      <c r="W11" s="115"/>
      <c r="X11" s="115"/>
      <c r="Y11" s="115"/>
      <c r="Z11" s="115"/>
      <c r="AA11" s="115"/>
      <c r="AB11" s="115"/>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15"/>
      <c r="U12" s="115"/>
      <c r="V12" s="115"/>
      <c r="W12" s="115"/>
      <c r="X12" s="115"/>
      <c r="Y12" s="115"/>
      <c r="Z12" s="115"/>
      <c r="AA12" s="115"/>
      <c r="AB12" s="115"/>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45.75" customHeight="1" x14ac:dyDescent="0.2">
      <c r="A14" s="268" t="str">
        <f>'1. паспорт местоположение'!A15:C15</f>
        <v xml:space="preserve">Реконструкция вводных ячеек ТП-909А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72" t="s">
        <v>440</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6" t="s">
        <v>6</v>
      </c>
      <c r="B19" s="276" t="s">
        <v>108</v>
      </c>
      <c r="C19" s="277" t="s">
        <v>334</v>
      </c>
      <c r="D19" s="276" t="s">
        <v>333</v>
      </c>
      <c r="E19" s="276" t="s">
        <v>107</v>
      </c>
      <c r="F19" s="276" t="s">
        <v>106</v>
      </c>
      <c r="G19" s="276" t="s">
        <v>329</v>
      </c>
      <c r="H19" s="276" t="s">
        <v>105</v>
      </c>
      <c r="I19" s="276" t="s">
        <v>104</v>
      </c>
      <c r="J19" s="276" t="s">
        <v>103</v>
      </c>
      <c r="K19" s="276" t="s">
        <v>102</v>
      </c>
      <c r="L19" s="276" t="s">
        <v>101</v>
      </c>
      <c r="M19" s="276" t="s">
        <v>100</v>
      </c>
      <c r="N19" s="276" t="s">
        <v>99</v>
      </c>
      <c r="O19" s="276" t="s">
        <v>98</v>
      </c>
      <c r="P19" s="276" t="s">
        <v>97</v>
      </c>
      <c r="Q19" s="276" t="s">
        <v>332</v>
      </c>
      <c r="R19" s="276"/>
      <c r="S19" s="279" t="s">
        <v>433</v>
      </c>
      <c r="T19" s="3"/>
      <c r="U19" s="3"/>
      <c r="V19" s="3"/>
      <c r="W19" s="3"/>
      <c r="X19" s="3"/>
      <c r="Y19" s="3"/>
    </row>
    <row r="20" spans="1:28" s="2" customFormat="1" ht="180.75" customHeight="1" x14ac:dyDescent="0.2">
      <c r="A20" s="276"/>
      <c r="B20" s="276"/>
      <c r="C20" s="278"/>
      <c r="D20" s="276"/>
      <c r="E20" s="276"/>
      <c r="F20" s="276"/>
      <c r="G20" s="276"/>
      <c r="H20" s="276"/>
      <c r="I20" s="276"/>
      <c r="J20" s="276"/>
      <c r="K20" s="276"/>
      <c r="L20" s="276"/>
      <c r="M20" s="276"/>
      <c r="N20" s="276"/>
      <c r="O20" s="276"/>
      <c r="P20" s="276"/>
      <c r="Q20" s="28" t="s">
        <v>330</v>
      </c>
      <c r="R20" s="29" t="s">
        <v>331</v>
      </c>
      <c r="S20" s="279"/>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X22" sqref="X22"/>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9" t="s">
        <v>531</v>
      </c>
      <c r="B6" s="259"/>
      <c r="C6" s="259"/>
      <c r="D6" s="259"/>
      <c r="E6" s="259"/>
      <c r="F6" s="259"/>
      <c r="G6" s="259"/>
      <c r="H6" s="259"/>
      <c r="I6" s="259"/>
      <c r="J6" s="259"/>
      <c r="K6" s="259"/>
      <c r="L6" s="259"/>
      <c r="M6" s="259"/>
      <c r="N6" s="259"/>
      <c r="O6" s="259"/>
      <c r="P6" s="259"/>
      <c r="Q6" s="259"/>
      <c r="R6" s="259"/>
      <c r="S6" s="259"/>
      <c r="T6" s="259"/>
    </row>
    <row r="7" spans="1:20" s="11" customFormat="1" x14ac:dyDescent="0.2">
      <c r="A7" s="14"/>
      <c r="H7" s="13"/>
    </row>
    <row r="8" spans="1:20" s="11"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65" t="str">
        <f>'2. паспорт  ТП'!A11:S11</f>
        <v>Р_011</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38.25" customHeight="1" x14ac:dyDescent="0.2">
      <c r="A16" s="268" t="str">
        <f>'2. паспорт  ТП'!A14:S14</f>
        <v xml:space="preserve">Реконструкция вводных ячеек ТП-909А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83" t="s">
        <v>445</v>
      </c>
      <c r="B19" s="283"/>
      <c r="C19" s="283"/>
      <c r="D19" s="283"/>
      <c r="E19" s="283"/>
      <c r="F19" s="283"/>
      <c r="G19" s="283"/>
      <c r="H19" s="283"/>
      <c r="I19" s="283"/>
      <c r="J19" s="283"/>
      <c r="K19" s="283"/>
      <c r="L19" s="283"/>
      <c r="M19" s="283"/>
      <c r="N19" s="283"/>
      <c r="O19" s="283"/>
      <c r="P19" s="283"/>
      <c r="Q19" s="283"/>
      <c r="R19" s="283"/>
      <c r="S19" s="283"/>
      <c r="T19" s="283"/>
    </row>
    <row r="20" spans="1:113" s="4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233</v>
      </c>
      <c r="C21" s="289"/>
      <c r="D21" s="292" t="s">
        <v>130</v>
      </c>
      <c r="E21" s="288" t="s">
        <v>474</v>
      </c>
      <c r="F21" s="289"/>
      <c r="G21" s="288" t="s">
        <v>252</v>
      </c>
      <c r="H21" s="289"/>
      <c r="I21" s="288" t="s">
        <v>129</v>
      </c>
      <c r="J21" s="289"/>
      <c r="K21" s="292" t="s">
        <v>128</v>
      </c>
      <c r="L21" s="288" t="s">
        <v>127</v>
      </c>
      <c r="M21" s="289"/>
      <c r="N21" s="288" t="s">
        <v>470</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68" t="s">
        <v>123</v>
      </c>
      <c r="R22" s="68" t="s">
        <v>444</v>
      </c>
      <c r="S22" s="68" t="s">
        <v>122</v>
      </c>
      <c r="T22" s="68" t="s">
        <v>121</v>
      </c>
    </row>
    <row r="23" spans="1:113" ht="51.75" customHeight="1" x14ac:dyDescent="0.25">
      <c r="A23" s="287"/>
      <c r="B23" s="119" t="s">
        <v>119</v>
      </c>
      <c r="C23" s="119" t="s">
        <v>120</v>
      </c>
      <c r="D23" s="293"/>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526</v>
      </c>
      <c r="C25" s="127" t="s">
        <v>526</v>
      </c>
      <c r="D25" s="252" t="s">
        <v>535</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527</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94" t="s">
        <v>480</v>
      </c>
      <c r="C29" s="294"/>
      <c r="D29" s="294"/>
      <c r="E29" s="294"/>
      <c r="F29" s="294"/>
      <c r="G29" s="294"/>
      <c r="H29" s="294"/>
      <c r="I29" s="294"/>
      <c r="J29" s="294"/>
      <c r="K29" s="294"/>
      <c r="L29" s="294"/>
      <c r="M29" s="294"/>
      <c r="N29" s="294"/>
      <c r="O29" s="294"/>
      <c r="P29" s="294"/>
      <c r="Q29" s="294"/>
      <c r="R29" s="294"/>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zoomScale="60" workbookViewId="0">
      <selection activeCell="E15" sqref="E15:Y15"/>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9" t="s">
        <v>531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5" t="s">
        <v>524</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68" t="s">
        <v>530</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42" customFormat="1" ht="21" customHeight="1" x14ac:dyDescent="0.25"/>
    <row r="21" spans="1:27" ht="45.75" customHeight="1" x14ac:dyDescent="0.25">
      <c r="A21" s="296" t="s">
        <v>6</v>
      </c>
      <c r="B21" s="298" t="s">
        <v>454</v>
      </c>
      <c r="C21" s="299"/>
      <c r="D21" s="298" t="s">
        <v>456</v>
      </c>
      <c r="E21" s="299"/>
      <c r="F21" s="280" t="s">
        <v>102</v>
      </c>
      <c r="G21" s="282"/>
      <c r="H21" s="282"/>
      <c r="I21" s="281"/>
      <c r="J21" s="296" t="s">
        <v>457</v>
      </c>
      <c r="K21" s="298" t="s">
        <v>458</v>
      </c>
      <c r="L21" s="299"/>
      <c r="M21" s="298" t="s">
        <v>459</v>
      </c>
      <c r="N21" s="299"/>
      <c r="O21" s="298" t="s">
        <v>446</v>
      </c>
      <c r="P21" s="299"/>
      <c r="Q21" s="298" t="s">
        <v>135</v>
      </c>
      <c r="R21" s="299"/>
      <c r="S21" s="296" t="s">
        <v>134</v>
      </c>
      <c r="T21" s="296" t="s">
        <v>460</v>
      </c>
      <c r="U21" s="296" t="s">
        <v>455</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9" t="s">
        <v>531</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74" t="s">
        <v>10</v>
      </c>
      <c r="B7" s="274"/>
      <c r="C7" s="274"/>
      <c r="D7" s="115"/>
      <c r="E7" s="115"/>
      <c r="F7" s="115"/>
      <c r="G7" s="115"/>
      <c r="H7" s="115"/>
      <c r="I7" s="115"/>
      <c r="J7" s="115"/>
      <c r="K7" s="115"/>
      <c r="L7" s="115"/>
      <c r="M7" s="115"/>
      <c r="N7" s="115"/>
      <c r="O7" s="115"/>
      <c r="P7" s="115"/>
      <c r="Q7" s="115"/>
      <c r="R7" s="115"/>
      <c r="S7" s="115"/>
      <c r="T7" s="115"/>
      <c r="U7" s="115"/>
    </row>
    <row r="8" spans="1:29" s="11" customFormat="1" ht="18.75" x14ac:dyDescent="0.2">
      <c r="A8" s="274"/>
      <c r="B8" s="274"/>
      <c r="C8" s="274"/>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0" t="s">
        <v>9</v>
      </c>
      <c r="B10" s="270"/>
      <c r="C10" s="270"/>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74"/>
      <c r="B11" s="274"/>
      <c r="C11" s="274"/>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5" t="s">
        <v>524</v>
      </c>
      <c r="B12" s="265"/>
      <c r="C12" s="265"/>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0" t="s">
        <v>8</v>
      </c>
      <c r="B13" s="270"/>
      <c r="C13" s="270"/>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36" customHeight="1" x14ac:dyDescent="0.2">
      <c r="A15" s="303" t="str">
        <f>'1. паспорт местоположение'!A15:C15</f>
        <v xml:space="preserve">Реконструкция вводных ячеек ТП-909А
</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270" t="s">
        <v>7</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72" t="s">
        <v>439</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529</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536</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528</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2027</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2029</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L47" sqref="L47"/>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9" t="s">
        <v>532</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1"/>
      <c r="AB6" s="17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1"/>
      <c r="AB7" s="171"/>
    </row>
    <row r="8" spans="1:28" ht="15.75" x14ac:dyDescent="0.25">
      <c r="A8" s="264" t="s">
        <v>497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9"/>
      <c r="AB8" s="19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0"/>
      <c r="AB9" s="20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1"/>
      <c r="AB10" s="171"/>
    </row>
    <row r="11" spans="1:28" ht="15.75" x14ac:dyDescent="0.25">
      <c r="A11" s="265" t="s">
        <v>524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9"/>
      <c r="AB11" s="19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0"/>
      <c r="AB12" s="20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73"/>
      <c r="AB13" s="173"/>
    </row>
    <row r="14" spans="1:28" ht="39.75" customHeight="1" x14ac:dyDescent="0.25">
      <c r="A14" s="266" t="str">
        <f>'2. паспорт  ТП'!A14:S14</f>
        <v xml:space="preserve">Реконструкция вводных ячеек ТП-909А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9"/>
      <c r="AB14" s="19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0"/>
      <c r="AB15" s="20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13"/>
      <c r="AB16" s="21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13"/>
      <c r="AB17" s="21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13"/>
      <c r="AB18" s="21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13"/>
      <c r="AB19" s="21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14"/>
      <c r="AB20" s="21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14"/>
      <c r="AB21" s="214"/>
    </row>
    <row r="22" spans="1:28" x14ac:dyDescent="0.25">
      <c r="A22" s="308" t="s">
        <v>471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15"/>
      <c r="AB22" s="215"/>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216" t="s">
        <v>244</v>
      </c>
      <c r="B24" s="217" t="s">
        <v>250</v>
      </c>
      <c r="C24" s="216" t="s">
        <v>322</v>
      </c>
      <c r="D24" s="216" t="s">
        <v>245</v>
      </c>
      <c r="E24" s="216" t="s">
        <v>323</v>
      </c>
      <c r="F24" s="216" t="s">
        <v>503</v>
      </c>
      <c r="G24" s="216" t="s">
        <v>504</v>
      </c>
      <c r="H24" s="216" t="s">
        <v>246</v>
      </c>
      <c r="I24" s="216" t="s">
        <v>505</v>
      </c>
      <c r="J24" s="216" t="s">
        <v>251</v>
      </c>
      <c r="K24" s="217" t="s">
        <v>249</v>
      </c>
      <c r="L24" s="217" t="s">
        <v>247</v>
      </c>
      <c r="M24" s="218" t="s">
        <v>253</v>
      </c>
      <c r="N24" s="217" t="s">
        <v>506</v>
      </c>
      <c r="O24" s="216" t="s">
        <v>507</v>
      </c>
      <c r="P24" s="216" t="s">
        <v>508</v>
      </c>
      <c r="Q24" s="216" t="s">
        <v>509</v>
      </c>
      <c r="R24" s="216" t="s">
        <v>246</v>
      </c>
      <c r="S24" s="216" t="s">
        <v>510</v>
      </c>
      <c r="T24" s="216" t="s">
        <v>511</v>
      </c>
      <c r="U24" s="216" t="s">
        <v>512</v>
      </c>
      <c r="V24" s="216" t="s">
        <v>509</v>
      </c>
      <c r="W24" s="219" t="s">
        <v>513</v>
      </c>
      <c r="X24" s="219" t="s">
        <v>514</v>
      </c>
      <c r="Y24" s="219" t="s">
        <v>515</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526</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37" sqref="L37"/>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9" t="s">
        <v>531</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3" t="s">
        <v>10</v>
      </c>
      <c r="B7" s="263"/>
      <c r="C7" s="263"/>
      <c r="D7" s="263"/>
      <c r="E7" s="263"/>
      <c r="F7" s="263"/>
      <c r="G7" s="263"/>
      <c r="H7" s="263"/>
      <c r="I7" s="263"/>
      <c r="J7" s="263"/>
      <c r="K7" s="263"/>
      <c r="L7" s="263"/>
      <c r="M7" s="263"/>
      <c r="N7" s="263"/>
      <c r="O7" s="263"/>
      <c r="P7" s="171"/>
      <c r="Q7" s="171"/>
      <c r="R7" s="171"/>
      <c r="S7" s="171"/>
      <c r="T7" s="171"/>
      <c r="U7" s="171"/>
      <c r="V7" s="171"/>
      <c r="W7" s="171"/>
      <c r="X7" s="171"/>
      <c r="Y7" s="171"/>
      <c r="Z7" s="171"/>
    </row>
    <row r="8" spans="1:28" s="15" customFormat="1" ht="18.75" x14ac:dyDescent="0.2">
      <c r="A8" s="263"/>
      <c r="B8" s="263"/>
      <c r="C8" s="263"/>
      <c r="D8" s="263"/>
      <c r="E8" s="263"/>
      <c r="F8" s="263"/>
      <c r="G8" s="263"/>
      <c r="H8" s="263"/>
      <c r="I8" s="263"/>
      <c r="J8" s="263"/>
      <c r="K8" s="263"/>
      <c r="L8" s="263"/>
      <c r="M8" s="263"/>
      <c r="N8" s="263"/>
      <c r="O8" s="263"/>
      <c r="P8" s="171"/>
      <c r="Q8" s="171"/>
      <c r="R8" s="171"/>
      <c r="S8" s="171"/>
      <c r="T8" s="171"/>
      <c r="U8" s="171"/>
      <c r="V8" s="171"/>
      <c r="W8" s="171"/>
      <c r="X8" s="171"/>
      <c r="Y8" s="171"/>
      <c r="Z8" s="171"/>
    </row>
    <row r="9" spans="1:28" s="15" customFormat="1" ht="18.75" x14ac:dyDescent="0.2">
      <c r="A9" s="264" t="s">
        <v>497</v>
      </c>
      <c r="B9" s="264"/>
      <c r="C9" s="264"/>
      <c r="D9" s="264"/>
      <c r="E9" s="264"/>
      <c r="F9" s="264"/>
      <c r="G9" s="264"/>
      <c r="H9" s="264"/>
      <c r="I9" s="264"/>
      <c r="J9" s="264"/>
      <c r="K9" s="264"/>
      <c r="L9" s="264"/>
      <c r="M9" s="264"/>
      <c r="N9" s="264"/>
      <c r="O9" s="264"/>
      <c r="P9" s="171"/>
      <c r="Q9" s="171"/>
      <c r="R9" s="171"/>
      <c r="S9" s="171"/>
      <c r="T9" s="171"/>
      <c r="U9" s="171"/>
      <c r="V9" s="171"/>
      <c r="W9" s="171"/>
      <c r="X9" s="171"/>
      <c r="Y9" s="171"/>
      <c r="Z9" s="171"/>
    </row>
    <row r="10" spans="1:28" s="15" customFormat="1" ht="18.75" x14ac:dyDescent="0.2">
      <c r="A10" s="260" t="s">
        <v>9</v>
      </c>
      <c r="B10" s="260"/>
      <c r="C10" s="260"/>
      <c r="D10" s="260"/>
      <c r="E10" s="260"/>
      <c r="F10" s="260"/>
      <c r="G10" s="260"/>
      <c r="H10" s="260"/>
      <c r="I10" s="260"/>
      <c r="J10" s="260"/>
      <c r="K10" s="260"/>
      <c r="L10" s="260"/>
      <c r="M10" s="260"/>
      <c r="N10" s="260"/>
      <c r="O10" s="260"/>
      <c r="P10" s="171"/>
      <c r="Q10" s="171"/>
      <c r="R10" s="171"/>
      <c r="S10" s="171"/>
      <c r="T10" s="171"/>
      <c r="U10" s="171"/>
      <c r="V10" s="171"/>
      <c r="W10" s="171"/>
      <c r="X10" s="171"/>
      <c r="Y10" s="171"/>
      <c r="Z10" s="171"/>
    </row>
    <row r="11" spans="1:28" s="15" customFormat="1" ht="18.75" x14ac:dyDescent="0.2">
      <c r="A11" s="263"/>
      <c r="B11" s="263"/>
      <c r="C11" s="263"/>
      <c r="D11" s="263"/>
      <c r="E11" s="263"/>
      <c r="F11" s="263"/>
      <c r="G11" s="263"/>
      <c r="H11" s="263"/>
      <c r="I11" s="263"/>
      <c r="J11" s="263"/>
      <c r="K11" s="263"/>
      <c r="L11" s="263"/>
      <c r="M11" s="263"/>
      <c r="N11" s="263"/>
      <c r="O11" s="263"/>
      <c r="P11" s="171"/>
      <c r="Q11" s="171"/>
      <c r="R11" s="171"/>
      <c r="S11" s="171"/>
      <c r="T11" s="171"/>
      <c r="U11" s="171"/>
      <c r="V11" s="171"/>
      <c r="W11" s="171"/>
      <c r="X11" s="171"/>
      <c r="Y11" s="171"/>
      <c r="Z11" s="171"/>
    </row>
    <row r="12" spans="1:28" s="15" customFormat="1" ht="18.75" x14ac:dyDescent="0.2">
      <c r="A12" s="265" t="s">
        <v>524</v>
      </c>
      <c r="B12" s="265"/>
      <c r="C12" s="265"/>
      <c r="D12" s="265"/>
      <c r="E12" s="265"/>
      <c r="F12" s="265"/>
      <c r="G12" s="265"/>
      <c r="H12" s="265"/>
      <c r="I12" s="265"/>
      <c r="J12" s="265"/>
      <c r="K12" s="265"/>
      <c r="L12" s="265"/>
      <c r="M12" s="265"/>
      <c r="N12" s="265"/>
      <c r="O12" s="265"/>
      <c r="P12" s="171"/>
      <c r="Q12" s="171"/>
      <c r="R12" s="171"/>
      <c r="S12" s="171"/>
      <c r="T12" s="171"/>
      <c r="U12" s="171"/>
      <c r="V12" s="171"/>
      <c r="W12" s="171"/>
      <c r="X12" s="171"/>
      <c r="Y12" s="171"/>
      <c r="Z12" s="171"/>
    </row>
    <row r="13" spans="1:28" s="15" customFormat="1" ht="18.75" x14ac:dyDescent="0.2">
      <c r="A13" s="260" t="s">
        <v>8</v>
      </c>
      <c r="B13" s="260"/>
      <c r="C13" s="260"/>
      <c r="D13" s="260"/>
      <c r="E13" s="260"/>
      <c r="F13" s="260"/>
      <c r="G13" s="260"/>
      <c r="H13" s="260"/>
      <c r="I13" s="260"/>
      <c r="J13" s="260"/>
      <c r="K13" s="260"/>
      <c r="L13" s="260"/>
      <c r="M13" s="260"/>
      <c r="N13" s="260"/>
      <c r="O13" s="260"/>
      <c r="P13" s="171"/>
      <c r="Q13" s="171"/>
      <c r="R13" s="171"/>
      <c r="S13" s="171"/>
      <c r="T13" s="171"/>
      <c r="U13" s="171"/>
      <c r="V13" s="171"/>
      <c r="W13" s="171"/>
      <c r="X13" s="171"/>
      <c r="Y13" s="171"/>
      <c r="Z13" s="171"/>
    </row>
    <row r="14" spans="1:28" s="191" customFormat="1" ht="15.75" customHeight="1" x14ac:dyDescent="0.2">
      <c r="A14" s="305"/>
      <c r="B14" s="305"/>
      <c r="C14" s="305"/>
      <c r="D14" s="305"/>
      <c r="E14" s="305"/>
      <c r="F14" s="305"/>
      <c r="G14" s="305"/>
      <c r="H14" s="305"/>
      <c r="I14" s="305"/>
      <c r="J14" s="305"/>
      <c r="K14" s="305"/>
      <c r="L14" s="305"/>
      <c r="M14" s="305"/>
      <c r="N14" s="305"/>
      <c r="O14" s="305"/>
      <c r="P14" s="190"/>
      <c r="Q14" s="190"/>
      <c r="R14" s="190"/>
      <c r="S14" s="190"/>
      <c r="T14" s="190"/>
      <c r="U14" s="190"/>
      <c r="V14" s="190"/>
      <c r="W14" s="190"/>
      <c r="X14" s="190"/>
      <c r="Y14" s="190"/>
      <c r="Z14" s="190"/>
    </row>
    <row r="15" spans="1:28" s="192" customFormat="1" ht="45.75" customHeight="1" x14ac:dyDescent="0.2">
      <c r="A15" s="266" t="str">
        <f>'3.1. паспорт Техсостояние ПС'!A16:T16</f>
        <v xml:space="preserve">Реконструкция вводных ячеек ТП-909А
</v>
      </c>
      <c r="B15" s="264"/>
      <c r="C15" s="264"/>
      <c r="D15" s="264"/>
      <c r="E15" s="264"/>
      <c r="F15" s="264"/>
      <c r="G15" s="264"/>
      <c r="H15" s="264"/>
      <c r="I15" s="264"/>
      <c r="J15" s="264"/>
      <c r="K15" s="264"/>
      <c r="L15" s="264"/>
      <c r="M15" s="264"/>
      <c r="N15" s="264"/>
      <c r="O15" s="264"/>
      <c r="P15" s="199"/>
      <c r="Q15" s="199"/>
      <c r="R15" s="199"/>
      <c r="S15" s="199"/>
      <c r="T15" s="199"/>
      <c r="U15" s="199"/>
      <c r="V15" s="199"/>
      <c r="W15" s="199"/>
      <c r="X15" s="199"/>
      <c r="Y15" s="199"/>
      <c r="Z15" s="199"/>
    </row>
    <row r="16" spans="1:28" s="192" customFormat="1" ht="15" customHeight="1" x14ac:dyDescent="0.2">
      <c r="A16" s="260" t="s">
        <v>7</v>
      </c>
      <c r="B16" s="260"/>
      <c r="C16" s="260"/>
      <c r="D16" s="260"/>
      <c r="E16" s="260"/>
      <c r="F16" s="260"/>
      <c r="G16" s="260"/>
      <c r="H16" s="260"/>
      <c r="I16" s="260"/>
      <c r="J16" s="260"/>
      <c r="K16" s="260"/>
      <c r="L16" s="260"/>
      <c r="M16" s="260"/>
      <c r="N16" s="260"/>
      <c r="O16" s="260"/>
      <c r="P16" s="200"/>
      <c r="Q16" s="200"/>
      <c r="R16" s="200"/>
      <c r="S16" s="200"/>
      <c r="T16" s="200"/>
      <c r="U16" s="200"/>
      <c r="V16" s="200"/>
      <c r="W16" s="200"/>
      <c r="X16" s="200"/>
      <c r="Y16" s="200"/>
      <c r="Z16" s="200"/>
    </row>
    <row r="17" spans="1:26" s="192" customFormat="1" ht="15" customHeight="1" x14ac:dyDescent="0.2">
      <c r="A17" s="318"/>
      <c r="B17" s="318"/>
      <c r="C17" s="318"/>
      <c r="D17" s="318"/>
      <c r="E17" s="318"/>
      <c r="F17" s="318"/>
      <c r="G17" s="318"/>
      <c r="H17" s="318"/>
      <c r="I17" s="318"/>
      <c r="J17" s="318"/>
      <c r="K17" s="318"/>
      <c r="L17" s="318"/>
      <c r="M17" s="318"/>
      <c r="N17" s="318"/>
      <c r="O17" s="318"/>
      <c r="P17" s="193"/>
      <c r="Q17" s="193"/>
      <c r="R17" s="193"/>
      <c r="S17" s="193"/>
      <c r="T17" s="193"/>
      <c r="U17" s="193"/>
      <c r="V17" s="193"/>
      <c r="W17" s="193"/>
    </row>
    <row r="18" spans="1:26" s="192" customFormat="1" ht="91.5" customHeight="1" x14ac:dyDescent="0.2">
      <c r="A18" s="313" t="s">
        <v>448</v>
      </c>
      <c r="B18" s="313"/>
      <c r="C18" s="313"/>
      <c r="D18" s="313"/>
      <c r="E18" s="313"/>
      <c r="F18" s="313"/>
      <c r="G18" s="313"/>
      <c r="H18" s="313"/>
      <c r="I18" s="313"/>
      <c r="J18" s="313"/>
      <c r="K18" s="313"/>
      <c r="L18" s="313"/>
      <c r="M18" s="313"/>
      <c r="N18" s="313"/>
      <c r="O18" s="313"/>
      <c r="P18" s="201"/>
      <c r="Q18" s="201"/>
      <c r="R18" s="201"/>
      <c r="S18" s="201"/>
      <c r="T18" s="201"/>
      <c r="U18" s="201"/>
      <c r="V18" s="201"/>
      <c r="W18" s="201"/>
      <c r="X18" s="201"/>
      <c r="Y18" s="201"/>
      <c r="Z18" s="201"/>
    </row>
    <row r="19" spans="1:26" s="192" customFormat="1" ht="78" customHeight="1" x14ac:dyDescent="0.2">
      <c r="A19" s="314" t="s">
        <v>6</v>
      </c>
      <c r="B19" s="314" t="s">
        <v>88</v>
      </c>
      <c r="C19" s="314" t="s">
        <v>87</v>
      </c>
      <c r="D19" s="314" t="s">
        <v>76</v>
      </c>
      <c r="E19" s="315" t="s">
        <v>86</v>
      </c>
      <c r="F19" s="316"/>
      <c r="G19" s="316"/>
      <c r="H19" s="316"/>
      <c r="I19" s="317"/>
      <c r="J19" s="314" t="s">
        <v>85</v>
      </c>
      <c r="K19" s="314"/>
      <c r="L19" s="314"/>
      <c r="M19" s="314"/>
      <c r="N19" s="314"/>
      <c r="O19" s="314"/>
      <c r="P19" s="193"/>
      <c r="Q19" s="193"/>
      <c r="R19" s="193"/>
      <c r="S19" s="193"/>
      <c r="T19" s="193"/>
      <c r="U19" s="193"/>
      <c r="V19" s="193"/>
      <c r="W19" s="193"/>
    </row>
    <row r="20" spans="1:26" s="192" customFormat="1" ht="51" customHeight="1" x14ac:dyDescent="0.2">
      <c r="A20" s="314"/>
      <c r="B20" s="314"/>
      <c r="C20" s="314"/>
      <c r="D20" s="314"/>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100" workbookViewId="0">
      <selection activeCell="AO39" sqref="AO3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9" t="s">
        <v>531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5" customFormat="1" ht="18.75" x14ac:dyDescent="0.3">
      <c r="A6" s="188"/>
      <c r="I6" s="187"/>
      <c r="J6" s="187"/>
      <c r="K6" s="12"/>
    </row>
    <row r="7" spans="1:44" s="15"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4" t="s">
        <v>497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5"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5" t="s">
        <v>524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5" customFormat="1" ht="26.2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24" t="str">
        <f>'4. паспортбюджет'!A15:O15</f>
        <v xml:space="preserve">Реконструкция вводных ячеек ТП-909А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19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7" t="s">
        <v>318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80"/>
      <c r="AN24" s="80"/>
      <c r="AO24" s="197"/>
      <c r="AP24" s="197"/>
      <c r="AQ24" s="197"/>
      <c r="AR24" s="197"/>
      <c r="AS24" s="85"/>
    </row>
    <row r="25" spans="1:45" ht="12.75" customHeight="1" thickBot="1" x14ac:dyDescent="0.3">
      <c r="A25" s="328" t="s">
        <v>520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v>3.1760000000000002</v>
      </c>
      <c r="AL25" s="330"/>
      <c r="AM25" s="81"/>
      <c r="AN25" s="331" t="s">
        <v>317</v>
      </c>
      <c r="AO25" s="331"/>
      <c r="AP25" s="331"/>
      <c r="AQ25" s="326"/>
      <c r="AR25" s="326"/>
      <c r="AS25" s="85"/>
    </row>
    <row r="26" spans="1:45" ht="17.25" customHeight="1" thickBot="1" x14ac:dyDescent="0.3">
      <c r="A26" s="337" t="s">
        <v>521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t="s">
        <v>328</v>
      </c>
      <c r="AL26" s="339"/>
      <c r="AM26" s="81"/>
      <c r="AN26" s="320" t="s">
        <v>316</v>
      </c>
      <c r="AO26" s="321"/>
      <c r="AP26" s="322"/>
      <c r="AQ26" s="319" t="s">
        <v>328</v>
      </c>
      <c r="AR26" s="319"/>
      <c r="AS26" s="85"/>
    </row>
    <row r="27" spans="1:45" ht="17.25" customHeight="1" thickBot="1" x14ac:dyDescent="0.3">
      <c r="A27" s="337" t="s">
        <v>315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19">
        <v>25</v>
      </c>
      <c r="AL27" s="319"/>
      <c r="AM27" s="81"/>
      <c r="AN27" s="320" t="s">
        <v>314</v>
      </c>
      <c r="AO27" s="321"/>
      <c r="AP27" s="322"/>
      <c r="AQ27" s="319" t="s">
        <v>328</v>
      </c>
      <c r="AR27" s="319"/>
      <c r="AS27" s="85"/>
    </row>
    <row r="28" spans="1:45" ht="27.75" customHeight="1" thickBot="1" x14ac:dyDescent="0.3">
      <c r="A28" s="340" t="s">
        <v>313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9">
        <v>1</v>
      </c>
      <c r="AL28" s="319"/>
      <c r="AM28" s="81"/>
      <c r="AN28" s="343" t="s">
        <v>312</v>
      </c>
      <c r="AO28" s="344"/>
      <c r="AP28" s="345"/>
      <c r="AQ28" s="319" t="s">
        <v>328</v>
      </c>
      <c r="AR28" s="319"/>
      <c r="AS28" s="85"/>
    </row>
    <row r="29" spans="1:45" ht="17.25" customHeight="1" thickBot="1" x14ac:dyDescent="0.3">
      <c r="A29" s="332" t="s">
        <v>311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9" t="s">
        <v>328</v>
      </c>
      <c r="AL29" s="319"/>
      <c r="AM29" s="81"/>
      <c r="AN29" s="335"/>
      <c r="AO29" s="336"/>
      <c r="AP29" s="336"/>
      <c r="AQ29" s="319" t="s">
        <v>328</v>
      </c>
      <c r="AR29" s="319"/>
      <c r="AS29" s="85"/>
    </row>
    <row r="30" spans="1:45" ht="17.25" customHeight="1" thickBot="1" x14ac:dyDescent="0.3">
      <c r="A30" s="337" t="s">
        <v>310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19" t="s">
        <v>328</v>
      </c>
      <c r="AL30" s="319"/>
      <c r="AM30" s="81"/>
      <c r="AS30" s="85"/>
    </row>
    <row r="31" spans="1:45" ht="17.25" customHeight="1" thickBot="1" x14ac:dyDescent="0.3">
      <c r="A31" s="337" t="s">
        <v>309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19" t="s">
        <v>328</v>
      </c>
      <c r="AL31" s="319"/>
      <c r="AM31" s="81"/>
      <c r="AN31" s="81"/>
      <c r="AO31" s="95"/>
      <c r="AP31" s="95"/>
      <c r="AQ31" s="95"/>
      <c r="AR31" s="95"/>
      <c r="AS31" s="85"/>
    </row>
    <row r="32" spans="1:45" ht="17.25" customHeight="1" thickBot="1" x14ac:dyDescent="0.3">
      <c r="A32" s="337" t="s">
        <v>284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19" t="s">
        <v>328</v>
      </c>
      <c r="AL32" s="319"/>
      <c r="AM32" s="81"/>
      <c r="AN32" s="81"/>
      <c r="AO32" s="81"/>
      <c r="AP32" s="81"/>
      <c r="AQ32" s="81"/>
      <c r="AR32" s="81"/>
      <c r="AS32" s="85"/>
    </row>
    <row r="33" spans="1:45" ht="17.25" customHeight="1" thickBot="1" x14ac:dyDescent="0.3">
      <c r="A33" s="337" t="s">
        <v>308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19" t="s">
        <v>328</v>
      </c>
      <c r="AL33" s="319"/>
      <c r="AM33" s="81"/>
      <c r="AN33" s="81"/>
      <c r="AO33" s="81"/>
      <c r="AP33" s="81"/>
      <c r="AQ33" s="81"/>
      <c r="AR33" s="81"/>
      <c r="AS33" s="85"/>
    </row>
    <row r="34" spans="1:45" ht="17.25" customHeight="1" thickBot="1" x14ac:dyDescent="0.3">
      <c r="A34" s="337" t="s">
        <v>307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19" t="s">
        <v>328</v>
      </c>
      <c r="AL34" s="319"/>
      <c r="AM34" s="81"/>
      <c r="AN34" s="81"/>
      <c r="AO34" s="81"/>
      <c r="AP34" s="81"/>
      <c r="AQ34" s="81"/>
      <c r="AR34" s="81"/>
      <c r="AS34" s="85"/>
    </row>
    <row r="35" spans="1:45" ht="17.25" customHeight="1" thickBot="1" x14ac:dyDescent="0.3">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19" t="s">
        <v>328</v>
      </c>
      <c r="AL35" s="319"/>
      <c r="AM35" s="81"/>
      <c r="AN35" s="81"/>
      <c r="AO35" s="81"/>
      <c r="AP35" s="81"/>
      <c r="AQ35" s="81"/>
      <c r="AR35" s="81"/>
      <c r="AS35" s="85"/>
    </row>
    <row r="36" spans="1:45" ht="17.25" customHeight="1" thickBot="1" x14ac:dyDescent="0.3">
      <c r="A36" s="346" t="s">
        <v>272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v>0.22</v>
      </c>
      <c r="AL36" s="319"/>
      <c r="AM36" s="81"/>
      <c r="AN36" s="81"/>
      <c r="AO36" s="81"/>
      <c r="AP36" s="81"/>
      <c r="AQ36" s="81"/>
      <c r="AR36" s="81"/>
      <c r="AS36" s="85"/>
    </row>
    <row r="37" spans="1:45" ht="17.25" customHeight="1" thickBot="1" x14ac:dyDescent="0.3">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9" t="s">
        <v>328</v>
      </c>
      <c r="AL37" s="319"/>
      <c r="AM37" s="81"/>
      <c r="AN37" s="81"/>
      <c r="AO37" s="81"/>
      <c r="AP37" s="81"/>
      <c r="AQ37" s="81"/>
      <c r="AR37" s="81"/>
      <c r="AS37" s="85"/>
    </row>
    <row r="38" spans="1:45" ht="17.25" customHeight="1" thickBot="1" x14ac:dyDescent="0.3">
      <c r="A38" s="337" t="s">
        <v>306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19" t="s">
        <v>328</v>
      </c>
      <c r="AL38" s="319"/>
      <c r="AM38" s="81"/>
      <c r="AN38" s="81"/>
      <c r="AO38" s="81"/>
      <c r="AP38" s="81"/>
      <c r="AQ38" s="81"/>
      <c r="AR38" s="81"/>
      <c r="AS38" s="85"/>
    </row>
    <row r="39" spans="1:45" ht="17.25" customHeight="1" thickBot="1" x14ac:dyDescent="0.3">
      <c r="A39" s="346" t="s">
        <v>305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19" t="s">
        <v>328</v>
      </c>
      <c r="AL39" s="319"/>
      <c r="AM39" s="81"/>
      <c r="AN39" s="81"/>
      <c r="AO39" s="81"/>
      <c r="AP39" s="81"/>
      <c r="AQ39" s="81"/>
      <c r="AR39" s="81"/>
      <c r="AS39" s="85"/>
    </row>
    <row r="40" spans="1:45" ht="17.25" customHeight="1" thickBot="1" x14ac:dyDescent="0.3">
      <c r="A40" s="328" t="s">
        <v>304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9" t="s">
        <v>328</v>
      </c>
      <c r="AL40" s="319"/>
      <c r="AM40" s="81"/>
      <c r="AN40" s="81"/>
      <c r="AO40" s="81"/>
      <c r="AP40" s="81"/>
      <c r="AQ40" s="81"/>
      <c r="AR40" s="81"/>
      <c r="AS40" s="85"/>
    </row>
    <row r="41" spans="1:45" ht="17.25" customHeight="1" thickBot="1" x14ac:dyDescent="0.3">
      <c r="A41" s="337" t="s">
        <v>303</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19" t="s">
        <v>328</v>
      </c>
      <c r="AL41" s="319"/>
      <c r="AM41" s="81"/>
      <c r="AN41" s="81"/>
      <c r="AO41" s="81"/>
      <c r="AP41" s="81"/>
      <c r="AQ41" s="81"/>
      <c r="AR41" s="81"/>
      <c r="AS41" s="85"/>
    </row>
    <row r="42" spans="1:45" ht="17.25" customHeight="1" thickBot="1" x14ac:dyDescent="0.3">
      <c r="A42" s="337" t="s">
        <v>302</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19" t="s">
        <v>328</v>
      </c>
      <c r="AL42" s="319"/>
      <c r="AM42" s="81"/>
      <c r="AN42" s="81"/>
      <c r="AO42" s="81"/>
      <c r="AP42" s="81"/>
      <c r="AQ42" s="81"/>
      <c r="AR42" s="81"/>
      <c r="AS42" s="85"/>
    </row>
    <row r="43" spans="1:45" ht="17.25" customHeight="1" thickBot="1" x14ac:dyDescent="0.3">
      <c r="A43" s="337" t="s">
        <v>301</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19" t="s">
        <v>328</v>
      </c>
      <c r="AL43" s="319"/>
      <c r="AM43" s="81"/>
      <c r="AN43" s="81"/>
      <c r="AO43" s="81"/>
      <c r="AP43" s="81"/>
      <c r="AQ43" s="81"/>
      <c r="AR43" s="81"/>
      <c r="AS43" s="85"/>
    </row>
    <row r="44" spans="1:45" ht="17.25" customHeight="1" thickBot="1" x14ac:dyDescent="0.3">
      <c r="A44" s="337" t="s">
        <v>300</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19" t="s">
        <v>328</v>
      </c>
      <c r="AL44" s="319"/>
      <c r="AM44" s="81"/>
      <c r="AN44" s="81"/>
      <c r="AO44" s="81"/>
      <c r="AP44" s="81"/>
      <c r="AQ44" s="81"/>
      <c r="AR44" s="81"/>
      <c r="AS44" s="85"/>
    </row>
    <row r="45" spans="1:45" ht="17.25" customHeight="1" thickBot="1" x14ac:dyDescent="0.3">
      <c r="A45" s="337" t="s">
        <v>299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19" t="s">
        <v>328</v>
      </c>
      <c r="AL45" s="319"/>
      <c r="AM45" s="81"/>
      <c r="AN45" s="81"/>
      <c r="AO45" s="81"/>
      <c r="AP45" s="81"/>
      <c r="AQ45" s="81"/>
      <c r="AR45" s="81"/>
      <c r="AS45" s="85"/>
    </row>
    <row r="46" spans="1:45" ht="17.25" customHeight="1" thickBot="1" x14ac:dyDescent="0.3">
      <c r="A46" s="349" t="s">
        <v>298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19" t="s">
        <v>328</v>
      </c>
      <c r="AL46" s="319"/>
      <c r="AM46" s="81"/>
      <c r="AN46" s="81"/>
      <c r="AO46" s="81"/>
      <c r="AP46" s="81"/>
      <c r="AQ46" s="81"/>
      <c r="AR46" s="81"/>
      <c r="AS46" s="85"/>
    </row>
    <row r="47" spans="1:45" ht="24" customHeight="1" thickBot="1" x14ac:dyDescent="0.3">
      <c r="A47" s="351" t="s">
        <v>297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9" t="s">
        <v>5</v>
      </c>
      <c r="AL47" s="319"/>
      <c r="AM47" s="354" t="s">
        <v>278</v>
      </c>
      <c r="AN47" s="354"/>
      <c r="AO47" s="162" t="s">
        <v>277</v>
      </c>
      <c r="AP47" s="162" t="s">
        <v>276</v>
      </c>
      <c r="AQ47" s="85"/>
    </row>
    <row r="48" spans="1:45" ht="12" customHeight="1" thickBot="1" x14ac:dyDescent="0.3">
      <c r="A48" s="337" t="s">
        <v>296</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19" t="s">
        <v>328</v>
      </c>
      <c r="AL48" s="319"/>
      <c r="AM48" s="319" t="s">
        <v>328</v>
      </c>
      <c r="AN48" s="319"/>
      <c r="AO48" s="319" t="s">
        <v>328</v>
      </c>
      <c r="AP48" s="319"/>
      <c r="AQ48" s="85"/>
    </row>
    <row r="49" spans="1:43" ht="12" customHeight="1" thickBot="1" x14ac:dyDescent="0.3">
      <c r="A49" s="337" t="s">
        <v>295</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19" t="s">
        <v>328</v>
      </c>
      <c r="AL49" s="319"/>
      <c r="AM49" s="319" t="s">
        <v>328</v>
      </c>
      <c r="AN49" s="319"/>
      <c r="AO49" s="319" t="s">
        <v>328</v>
      </c>
      <c r="AP49" s="319"/>
      <c r="AQ49" s="85"/>
    </row>
    <row r="50" spans="1:43" ht="12" customHeight="1" thickBot="1" x14ac:dyDescent="0.3">
      <c r="A50" s="346" t="s">
        <v>294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19" t="s">
        <v>328</v>
      </c>
      <c r="AL50" s="319"/>
      <c r="AM50" s="319" t="s">
        <v>328</v>
      </c>
      <c r="AN50" s="319"/>
      <c r="AO50" s="319" t="s">
        <v>328</v>
      </c>
      <c r="AP50" s="319"/>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55" t="s">
        <v>293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278</v>
      </c>
      <c r="AN52" s="354"/>
      <c r="AO52" s="162" t="s">
        <v>277</v>
      </c>
      <c r="AP52" s="162" t="s">
        <v>276</v>
      </c>
      <c r="AQ52" s="85"/>
    </row>
    <row r="53" spans="1:43" ht="11.25" customHeight="1" thickBot="1" x14ac:dyDescent="0.3">
      <c r="A53" s="357" t="s">
        <v>292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19" t="s">
        <v>328</v>
      </c>
      <c r="AL53" s="319"/>
      <c r="AM53" s="319" t="s">
        <v>328</v>
      </c>
      <c r="AN53" s="319"/>
      <c r="AO53" s="319" t="s">
        <v>328</v>
      </c>
      <c r="AP53" s="319"/>
      <c r="AQ53" s="85"/>
    </row>
    <row r="54" spans="1:43" ht="12" customHeight="1" thickBot="1" x14ac:dyDescent="0.3">
      <c r="A54" s="337" t="s">
        <v>291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19" t="s">
        <v>328</v>
      </c>
      <c r="AL54" s="319"/>
      <c r="AM54" s="319" t="s">
        <v>328</v>
      </c>
      <c r="AN54" s="319"/>
      <c r="AO54" s="319" t="s">
        <v>328</v>
      </c>
      <c r="AP54" s="319"/>
      <c r="AQ54" s="85"/>
    </row>
    <row r="55" spans="1:43" ht="12" customHeight="1" x14ac:dyDescent="0.25">
      <c r="A55" s="337" t="s">
        <v>290</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19" t="s">
        <v>328</v>
      </c>
      <c r="AL55" s="319"/>
      <c r="AM55" s="319" t="s">
        <v>328</v>
      </c>
      <c r="AN55" s="319"/>
      <c r="AO55" s="319" t="s">
        <v>328</v>
      </c>
      <c r="AP55" s="319"/>
      <c r="AQ55" s="85"/>
    </row>
    <row r="56" spans="1:43" ht="12" customHeight="1" thickBot="1" x14ac:dyDescent="0.3">
      <c r="A56" s="346" t="s">
        <v>289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59"/>
      <c r="AL56" s="359"/>
      <c r="AM56" s="359"/>
      <c r="AN56" s="359"/>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55" t="s">
        <v>288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278</v>
      </c>
      <c r="AN58" s="354"/>
      <c r="AO58" s="162" t="s">
        <v>277</v>
      </c>
      <c r="AP58" s="162" t="s">
        <v>276</v>
      </c>
      <c r="AQ58" s="85"/>
    </row>
    <row r="59" spans="1:43" ht="12.75" customHeight="1" thickBot="1" x14ac:dyDescent="0.3">
      <c r="A59" s="360" t="s">
        <v>287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19" t="s">
        <v>328</v>
      </c>
      <c r="AL59" s="319"/>
      <c r="AM59" s="319" t="s">
        <v>328</v>
      </c>
      <c r="AN59" s="319"/>
      <c r="AO59" s="319" t="s">
        <v>328</v>
      </c>
      <c r="AP59" s="319"/>
      <c r="AQ59" s="88"/>
    </row>
    <row r="60" spans="1:43" ht="12" customHeight="1" thickBot="1" x14ac:dyDescent="0.3">
      <c r="A60" s="337" t="s">
        <v>286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19" t="s">
        <v>328</v>
      </c>
      <c r="AL60" s="319"/>
      <c r="AM60" s="319" t="s">
        <v>328</v>
      </c>
      <c r="AN60" s="319"/>
      <c r="AO60" s="319" t="s">
        <v>328</v>
      </c>
      <c r="AP60" s="319"/>
      <c r="AQ60" s="85"/>
    </row>
    <row r="61" spans="1:43" ht="12" customHeight="1" thickBot="1" x14ac:dyDescent="0.3">
      <c r="A61" s="337" t="s">
        <v>285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19" t="s">
        <v>328</v>
      </c>
      <c r="AL61" s="319"/>
      <c r="AM61" s="319" t="s">
        <v>328</v>
      </c>
      <c r="AN61" s="319"/>
      <c r="AO61" s="319" t="s">
        <v>328</v>
      </c>
      <c r="AP61" s="319"/>
      <c r="AQ61" s="85"/>
    </row>
    <row r="62" spans="1:43" ht="12" customHeight="1" thickBot="1" x14ac:dyDescent="0.3">
      <c r="A62" s="337" t="s">
        <v>284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19" t="s">
        <v>328</v>
      </c>
      <c r="AL62" s="319"/>
      <c r="AM62" s="319" t="s">
        <v>328</v>
      </c>
      <c r="AN62" s="319"/>
      <c r="AO62" s="319" t="s">
        <v>328</v>
      </c>
      <c r="AP62" s="319"/>
      <c r="AQ62" s="85"/>
    </row>
    <row r="63" spans="1:43" ht="9.75" customHeight="1" thickBot="1" x14ac:dyDescent="0.3">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19" t="s">
        <v>328</v>
      </c>
      <c r="AL63" s="319"/>
      <c r="AM63" s="319" t="s">
        <v>328</v>
      </c>
      <c r="AN63" s="319"/>
      <c r="AO63" s="319" t="s">
        <v>328</v>
      </c>
      <c r="AP63" s="319"/>
      <c r="AQ63" s="85"/>
    </row>
    <row r="64" spans="1:43" ht="9.75" customHeight="1" thickBo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19" t="s">
        <v>328</v>
      </c>
      <c r="AL64" s="319"/>
      <c r="AM64" s="319" t="s">
        <v>328</v>
      </c>
      <c r="AN64" s="319"/>
      <c r="AO64" s="319" t="s">
        <v>328</v>
      </c>
      <c r="AP64" s="319"/>
      <c r="AQ64" s="85"/>
    </row>
    <row r="65" spans="1:43" ht="12" customHeight="1" thickBot="1" x14ac:dyDescent="0.3">
      <c r="A65" s="337" t="s">
        <v>283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19" t="s">
        <v>328</v>
      </c>
      <c r="AL65" s="319"/>
      <c r="AM65" s="319" t="s">
        <v>328</v>
      </c>
      <c r="AN65" s="319"/>
      <c r="AO65" s="319" t="s">
        <v>328</v>
      </c>
      <c r="AP65" s="319"/>
      <c r="AQ65" s="85"/>
    </row>
    <row r="66" spans="1:43" ht="27.75" customHeight="1" thickBot="1" x14ac:dyDescent="0.3">
      <c r="A66" s="362" t="s">
        <v>282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19" t="s">
        <v>328</v>
      </c>
      <c r="AL66" s="319"/>
      <c r="AM66" s="319" t="s">
        <v>328</v>
      </c>
      <c r="AN66" s="319"/>
      <c r="AO66" s="319" t="s">
        <v>328</v>
      </c>
      <c r="AP66" s="319"/>
      <c r="AQ66" s="88"/>
    </row>
    <row r="67" spans="1:43" ht="11.25" customHeight="1" thickBot="1" x14ac:dyDescent="0.3">
      <c r="A67" s="337" t="s">
        <v>274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19" t="s">
        <v>328</v>
      </c>
      <c r="AL67" s="319"/>
      <c r="AM67" s="319" t="s">
        <v>328</v>
      </c>
      <c r="AN67" s="319"/>
      <c r="AO67" s="319" t="s">
        <v>328</v>
      </c>
      <c r="AP67" s="319"/>
      <c r="AQ67" s="85"/>
    </row>
    <row r="68" spans="1:43" ht="25.5" customHeight="1" thickBot="1" x14ac:dyDescent="0.3">
      <c r="A68" s="362" t="s">
        <v>275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19" t="s">
        <v>328</v>
      </c>
      <c r="AL68" s="319"/>
      <c r="AM68" s="319" t="s">
        <v>328</v>
      </c>
      <c r="AN68" s="319"/>
      <c r="AO68" s="319" t="s">
        <v>328</v>
      </c>
      <c r="AP68" s="319"/>
      <c r="AQ68" s="88"/>
    </row>
    <row r="69" spans="1:43" ht="12" customHeight="1" thickBot="1" x14ac:dyDescent="0.3">
      <c r="A69" s="337" t="s">
        <v>273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19" t="s">
        <v>328</v>
      </c>
      <c r="AL69" s="319"/>
      <c r="AM69" s="319" t="s">
        <v>328</v>
      </c>
      <c r="AN69" s="319"/>
      <c r="AO69" s="319" t="s">
        <v>328</v>
      </c>
      <c r="AP69" s="319"/>
      <c r="AQ69" s="85"/>
    </row>
    <row r="70" spans="1:43" ht="12.75" customHeight="1" thickBot="1" x14ac:dyDescent="0.3">
      <c r="A70" s="365" t="s">
        <v>281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19" t="s">
        <v>328</v>
      </c>
      <c r="AL70" s="319"/>
      <c r="AM70" s="319" t="s">
        <v>328</v>
      </c>
      <c r="AN70" s="319"/>
      <c r="AO70" s="319" t="s">
        <v>328</v>
      </c>
      <c r="AP70" s="319"/>
      <c r="AQ70" s="88"/>
    </row>
    <row r="71" spans="1:43" ht="12" customHeight="1" thickBot="1" x14ac:dyDescent="0.3">
      <c r="A71" s="337" t="s">
        <v>272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19" t="s">
        <v>328</v>
      </c>
      <c r="AL71" s="319"/>
      <c r="AM71" s="319" t="s">
        <v>328</v>
      </c>
      <c r="AN71" s="319"/>
      <c r="AO71" s="319" t="s">
        <v>328</v>
      </c>
      <c r="AP71" s="319"/>
      <c r="AQ71" s="85"/>
    </row>
    <row r="72" spans="1:43" ht="12.75" customHeight="1" thickBot="1" x14ac:dyDescent="0.3">
      <c r="A72" s="367" t="s">
        <v>280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19" t="s">
        <v>328</v>
      </c>
      <c r="AL72" s="319"/>
      <c r="AM72" s="319" t="s">
        <v>328</v>
      </c>
      <c r="AN72" s="319"/>
      <c r="AO72" s="319" t="s">
        <v>328</v>
      </c>
      <c r="AP72" s="319"/>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55" t="s">
        <v>279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278</v>
      </c>
      <c r="AN74" s="354"/>
      <c r="AO74" s="162" t="s">
        <v>277</v>
      </c>
      <c r="AP74" s="162" t="s">
        <v>276</v>
      </c>
      <c r="AQ74" s="85"/>
    </row>
    <row r="75" spans="1:43" ht="25.5" customHeight="1" thickBot="1" x14ac:dyDescent="0.3">
      <c r="A75" s="362" t="s">
        <v>275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19" t="s">
        <v>328</v>
      </c>
      <c r="AL75" s="319"/>
      <c r="AM75" s="319" t="s">
        <v>328</v>
      </c>
      <c r="AN75" s="319"/>
      <c r="AO75" s="319" t="s">
        <v>328</v>
      </c>
      <c r="AP75" s="319"/>
      <c r="AQ75" s="88"/>
    </row>
    <row r="76" spans="1:43" ht="12" customHeight="1" thickBot="1" x14ac:dyDescent="0.3">
      <c r="A76" s="337" t="s">
        <v>274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19" t="s">
        <v>328</v>
      </c>
      <c r="AL76" s="319"/>
      <c r="AM76" s="319" t="s">
        <v>328</v>
      </c>
      <c r="AN76" s="319"/>
      <c r="AO76" s="319" t="s">
        <v>328</v>
      </c>
      <c r="AP76" s="319"/>
      <c r="AQ76" s="85"/>
    </row>
    <row r="77" spans="1:43" ht="12" customHeight="1" thickBot="1" x14ac:dyDescent="0.3">
      <c r="A77" s="337" t="s">
        <v>273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19" t="s">
        <v>328</v>
      </c>
      <c r="AL77" s="319"/>
      <c r="AM77" s="319" t="s">
        <v>328</v>
      </c>
      <c r="AN77" s="319"/>
      <c r="AO77" s="319" t="s">
        <v>328</v>
      </c>
      <c r="AP77" s="319"/>
      <c r="AQ77" s="85"/>
    </row>
    <row r="78" spans="1:43" ht="12" customHeight="1" thickBot="1" x14ac:dyDescent="0.3">
      <c r="A78" s="337" t="s">
        <v>272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19" t="s">
        <v>328</v>
      </c>
      <c r="AL78" s="319"/>
      <c r="AM78" s="319" t="s">
        <v>328</v>
      </c>
      <c r="AN78" s="319"/>
      <c r="AO78" s="319" t="s">
        <v>328</v>
      </c>
      <c r="AP78" s="319"/>
      <c r="AQ78" s="85"/>
    </row>
    <row r="79" spans="1:43" ht="12" customHeight="1" thickBot="1" x14ac:dyDescent="0.3">
      <c r="A79" s="337" t="s">
        <v>271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19" t="s">
        <v>328</v>
      </c>
      <c r="AL79" s="319"/>
      <c r="AM79" s="319" t="s">
        <v>328</v>
      </c>
      <c r="AN79" s="319"/>
      <c r="AO79" s="319" t="s">
        <v>328</v>
      </c>
      <c r="AP79" s="319"/>
      <c r="AQ79" s="85"/>
    </row>
    <row r="80" spans="1:43" ht="12" customHeight="1" thickBot="1" x14ac:dyDescent="0.3">
      <c r="A80" s="337" t="s">
        <v>270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19" t="s">
        <v>328</v>
      </c>
      <c r="AL80" s="319"/>
      <c r="AM80" s="319" t="s">
        <v>328</v>
      </c>
      <c r="AN80" s="319"/>
      <c r="AO80" s="319" t="s">
        <v>328</v>
      </c>
      <c r="AP80" s="319"/>
      <c r="AQ80" s="85"/>
    </row>
    <row r="81" spans="1:45" ht="12.75" customHeight="1" thickBot="1" x14ac:dyDescent="0.3">
      <c r="A81" s="337" t="s">
        <v>269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19" t="s">
        <v>328</v>
      </c>
      <c r="AL81" s="319"/>
      <c r="AM81" s="319" t="s">
        <v>328</v>
      </c>
      <c r="AN81" s="319"/>
      <c r="AO81" s="319" t="s">
        <v>328</v>
      </c>
      <c r="AP81" s="319"/>
      <c r="AQ81" s="85"/>
    </row>
    <row r="82" spans="1:45" ht="12.75" customHeight="1" thickBot="1" x14ac:dyDescent="0.3">
      <c r="A82" s="337" t="s">
        <v>268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19" t="s">
        <v>328</v>
      </c>
      <c r="AL82" s="319"/>
      <c r="AM82" s="319" t="s">
        <v>328</v>
      </c>
      <c r="AN82" s="319"/>
      <c r="AO82" s="319" t="s">
        <v>328</v>
      </c>
      <c r="AP82" s="319"/>
      <c r="AQ82" s="85"/>
    </row>
    <row r="83" spans="1:45" ht="12" customHeight="1" thickBot="1" x14ac:dyDescent="0.3">
      <c r="A83" s="365" t="s">
        <v>267</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19" t="s">
        <v>328</v>
      </c>
      <c r="AL83" s="319"/>
      <c r="AM83" s="319" t="s">
        <v>328</v>
      </c>
      <c r="AN83" s="319"/>
      <c r="AO83" s="319" t="s">
        <v>328</v>
      </c>
      <c r="AP83" s="319"/>
      <c r="AQ83" s="88"/>
    </row>
    <row r="84" spans="1:45" ht="12" customHeight="1" thickBot="1" x14ac:dyDescent="0.3">
      <c r="A84" s="365" t="s">
        <v>266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19" t="s">
        <v>328</v>
      </c>
      <c r="AL84" s="319"/>
      <c r="AM84" s="319" t="s">
        <v>328</v>
      </c>
      <c r="AN84" s="319"/>
      <c r="AO84" s="319" t="s">
        <v>328</v>
      </c>
      <c r="AP84" s="319"/>
      <c r="AQ84" s="88"/>
    </row>
    <row r="85" spans="1:45" ht="12" customHeight="1" thickBot="1" x14ac:dyDescent="0.3">
      <c r="A85" s="337" t="s">
        <v>265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19" t="s">
        <v>328</v>
      </c>
      <c r="AL85" s="319"/>
      <c r="AM85" s="319" t="s">
        <v>328</v>
      </c>
      <c r="AN85" s="319"/>
      <c r="AO85" s="319" t="s">
        <v>328</v>
      </c>
      <c r="AP85" s="319"/>
      <c r="AQ85" s="80"/>
    </row>
    <row r="86" spans="1:45" ht="27.75" customHeight="1" thickBot="1" x14ac:dyDescent="0.3">
      <c r="A86" s="362" t="s">
        <v>264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19" t="s">
        <v>328</v>
      </c>
      <c r="AL86" s="319"/>
      <c r="AM86" s="319" t="s">
        <v>328</v>
      </c>
      <c r="AN86" s="319"/>
      <c r="AO86" s="319" t="s">
        <v>328</v>
      </c>
      <c r="AP86" s="319"/>
      <c r="AQ86" s="88"/>
    </row>
    <row r="87" spans="1:45" ht="15.75" thickBot="1" x14ac:dyDescent="0.3">
      <c r="A87" s="362" t="s">
        <v>263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19" t="s">
        <v>328</v>
      </c>
      <c r="AL87" s="319"/>
      <c r="AM87" s="319" t="s">
        <v>328</v>
      </c>
      <c r="AN87" s="319"/>
      <c r="AO87" s="319" t="s">
        <v>328</v>
      </c>
      <c r="AP87" s="319"/>
      <c r="AQ87" s="88"/>
    </row>
    <row r="88" spans="1:45" ht="14.25" customHeight="1" thickBot="1" x14ac:dyDescent="0.3">
      <c r="A88" s="370" t="s">
        <v>262</v>
      </c>
      <c r="B88" s="371"/>
      <c r="C88" s="371"/>
      <c r="D88" s="37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9" t="s">
        <v>328</v>
      </c>
      <c r="AL88" s="319"/>
      <c r="AM88" s="319" t="s">
        <v>328</v>
      </c>
      <c r="AN88" s="319"/>
      <c r="AO88" s="319" t="s">
        <v>328</v>
      </c>
      <c r="AP88" s="319"/>
      <c r="AQ88" s="88"/>
    </row>
    <row r="89" spans="1:45" ht="15.75" thickBot="1" x14ac:dyDescent="0.3">
      <c r="A89" s="370" t="s">
        <v>261</v>
      </c>
      <c r="B89" s="371"/>
      <c r="C89" s="371"/>
      <c r="D89" s="372"/>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9" t="s">
        <v>328</v>
      </c>
      <c r="AL89" s="319"/>
      <c r="AM89" s="319" t="s">
        <v>328</v>
      </c>
      <c r="AN89" s="319"/>
      <c r="AO89" s="319" t="s">
        <v>328</v>
      </c>
      <c r="AP89" s="319"/>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9" t="s">
        <v>328</v>
      </c>
      <c r="AL90" s="319"/>
      <c r="AM90" s="319" t="s">
        <v>328</v>
      </c>
      <c r="AN90" s="319"/>
      <c r="AO90" s="319" t="s">
        <v>328</v>
      </c>
      <c r="AP90" s="319"/>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topLeftCell="A42" zoomScale="60" workbookViewId="0">
      <selection activeCell="R22" sqref="R22"/>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74" t="s">
        <v>531</v>
      </c>
      <c r="B5" s="374"/>
      <c r="C5" s="374"/>
      <c r="D5" s="374"/>
      <c r="E5" s="374"/>
      <c r="F5" s="374"/>
      <c r="G5" s="374"/>
      <c r="H5" s="374"/>
      <c r="I5" s="374"/>
      <c r="J5" s="374"/>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3" t="s">
        <v>10</v>
      </c>
      <c r="B7" s="263"/>
      <c r="C7" s="263"/>
      <c r="D7" s="263"/>
      <c r="E7" s="263"/>
      <c r="F7" s="263"/>
      <c r="G7" s="263"/>
      <c r="H7" s="263"/>
      <c r="I7" s="263"/>
      <c r="J7" s="263"/>
    </row>
    <row r="8" spans="1:42" x14ac:dyDescent="0.25">
      <c r="A8" s="265"/>
      <c r="B8" s="265"/>
      <c r="C8" s="265"/>
      <c r="D8" s="265"/>
      <c r="E8" s="265"/>
      <c r="F8" s="265"/>
      <c r="G8" s="265"/>
      <c r="H8" s="265"/>
      <c r="I8" s="265"/>
      <c r="J8" s="265"/>
    </row>
    <row r="9" spans="1:42" x14ac:dyDescent="0.25">
      <c r="A9" s="264" t="s">
        <v>497</v>
      </c>
      <c r="B9" s="264"/>
      <c r="C9" s="264"/>
      <c r="D9" s="264"/>
      <c r="E9" s="264"/>
      <c r="F9" s="264"/>
      <c r="G9" s="264"/>
      <c r="H9" s="264"/>
      <c r="I9" s="264"/>
      <c r="J9" s="264"/>
    </row>
    <row r="10" spans="1:42" x14ac:dyDescent="0.25">
      <c r="A10" s="260" t="s">
        <v>9</v>
      </c>
      <c r="B10" s="260"/>
      <c r="C10" s="260"/>
      <c r="D10" s="260"/>
      <c r="E10" s="260"/>
      <c r="F10" s="260"/>
      <c r="G10" s="260"/>
      <c r="H10" s="260"/>
      <c r="I10" s="260"/>
      <c r="J10" s="260"/>
    </row>
    <row r="11" spans="1:42" x14ac:dyDescent="0.25">
      <c r="A11" s="265"/>
      <c r="B11" s="265"/>
      <c r="C11" s="265"/>
      <c r="D11" s="265"/>
      <c r="E11" s="265"/>
      <c r="F11" s="265"/>
      <c r="G11" s="265"/>
      <c r="H11" s="265"/>
      <c r="I11" s="265"/>
      <c r="J11" s="265"/>
    </row>
    <row r="12" spans="1:42" x14ac:dyDescent="0.25">
      <c r="A12" s="265" t="s">
        <v>524</v>
      </c>
      <c r="B12" s="265"/>
      <c r="C12" s="265"/>
      <c r="D12" s="265"/>
      <c r="E12" s="265"/>
      <c r="F12" s="265"/>
      <c r="G12" s="265"/>
      <c r="H12" s="265"/>
      <c r="I12" s="265"/>
      <c r="J12" s="265"/>
    </row>
    <row r="13" spans="1:42" x14ac:dyDescent="0.25">
      <c r="A13" s="260" t="s">
        <v>8</v>
      </c>
      <c r="B13" s="260"/>
      <c r="C13" s="260"/>
      <c r="D13" s="260"/>
      <c r="E13" s="260"/>
      <c r="F13" s="260"/>
      <c r="G13" s="260"/>
      <c r="H13" s="260"/>
      <c r="I13" s="260"/>
      <c r="J13" s="260"/>
    </row>
    <row r="14" spans="1:42" ht="18.75" x14ac:dyDescent="0.25">
      <c r="A14" s="305"/>
      <c r="B14" s="305"/>
      <c r="C14" s="305"/>
      <c r="D14" s="305"/>
      <c r="E14" s="305"/>
      <c r="F14" s="305"/>
      <c r="G14" s="305"/>
      <c r="H14" s="305"/>
      <c r="I14" s="305"/>
      <c r="J14" s="305"/>
    </row>
    <row r="15" spans="1:42" ht="45.75" customHeight="1" x14ac:dyDescent="0.25">
      <c r="A15" s="266" t="str">
        <f>'5. анализ эконом эфф'!A15:AR15</f>
        <v xml:space="preserve">Реконструкция вводных ячеек ТП-909А
</v>
      </c>
      <c r="B15" s="264"/>
      <c r="C15" s="264"/>
      <c r="D15" s="264"/>
      <c r="E15" s="264"/>
      <c r="F15" s="264"/>
      <c r="G15" s="264"/>
      <c r="H15" s="264"/>
      <c r="I15" s="264"/>
      <c r="J15" s="264"/>
    </row>
    <row r="16" spans="1:42" x14ac:dyDescent="0.25">
      <c r="A16" s="260" t="s">
        <v>7</v>
      </c>
      <c r="B16" s="260"/>
      <c r="C16" s="260"/>
      <c r="D16" s="260"/>
      <c r="E16" s="260"/>
      <c r="F16" s="260"/>
      <c r="G16" s="260"/>
      <c r="H16" s="260"/>
      <c r="I16" s="260"/>
      <c r="J16" s="260"/>
    </row>
    <row r="17" spans="1:10" ht="15.75" customHeight="1" x14ac:dyDescent="0.25">
      <c r="J17" s="165"/>
    </row>
    <row r="18" spans="1:10" x14ac:dyDescent="0.25">
      <c r="I18" s="67"/>
    </row>
    <row r="19" spans="1:10" ht="15.75" customHeight="1" x14ac:dyDescent="0.25">
      <c r="A19" s="373" t="s">
        <v>450</v>
      </c>
      <c r="B19" s="373"/>
      <c r="C19" s="373"/>
      <c r="D19" s="373"/>
      <c r="E19" s="373"/>
      <c r="F19" s="373"/>
      <c r="G19" s="373"/>
      <c r="H19" s="373"/>
      <c r="I19" s="373"/>
      <c r="J19" s="373"/>
    </row>
    <row r="20" spans="1:10" x14ac:dyDescent="0.25">
      <c r="A20" s="168"/>
      <c r="B20" s="168"/>
      <c r="C20" s="66"/>
      <c r="D20" s="66"/>
      <c r="E20" s="66"/>
      <c r="F20" s="66"/>
      <c r="G20" s="66"/>
      <c r="H20" s="66"/>
      <c r="I20" s="66"/>
      <c r="J20" s="66"/>
    </row>
    <row r="21" spans="1:10" ht="28.5" customHeight="1" x14ac:dyDescent="0.25">
      <c r="A21" s="375" t="s">
        <v>232</v>
      </c>
      <c r="B21" s="375" t="s">
        <v>231</v>
      </c>
      <c r="C21" s="381" t="s">
        <v>381</v>
      </c>
      <c r="D21" s="381"/>
      <c r="E21" s="381"/>
      <c r="F21" s="381"/>
      <c r="G21" s="376" t="s">
        <v>230</v>
      </c>
      <c r="H21" s="378" t="s">
        <v>383</v>
      </c>
      <c r="I21" s="375" t="s">
        <v>229</v>
      </c>
      <c r="J21" s="377" t="s">
        <v>382</v>
      </c>
    </row>
    <row r="22" spans="1:10" ht="58.5" customHeight="1" x14ac:dyDescent="0.25">
      <c r="A22" s="375"/>
      <c r="B22" s="375"/>
      <c r="C22" s="382" t="s">
        <v>3</v>
      </c>
      <c r="D22" s="382"/>
      <c r="E22" s="383" t="s">
        <v>2</v>
      </c>
      <c r="F22" s="384"/>
      <c r="G22" s="376"/>
      <c r="H22" s="379"/>
      <c r="I22" s="375"/>
      <c r="J22" s="377"/>
    </row>
    <row r="23" spans="1:10" ht="31.5" x14ac:dyDescent="0.25">
      <c r="A23" s="375"/>
      <c r="B23" s="375"/>
      <c r="C23" s="65" t="s">
        <v>228</v>
      </c>
      <c r="D23" s="65" t="s">
        <v>227</v>
      </c>
      <c r="E23" s="65" t="s">
        <v>228</v>
      </c>
      <c r="F23" s="65" t="s">
        <v>227</v>
      </c>
      <c r="G23" s="376"/>
      <c r="H23" s="380"/>
      <c r="I23" s="375"/>
      <c r="J23" s="377"/>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78.75"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B92"/>
  <sheetViews>
    <sheetView view="pageBreakPreview" topLeftCell="A32" zoomScale="60" zoomScaleNormal="70" workbookViewId="0">
      <selection activeCell="S36" sqref="S3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7.5703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21" width="6.140625" style="45" customWidth="1"/>
    <col min="22" max="22" width="9.42578125" style="45" customWidth="1"/>
    <col min="23" max="23" width="6.140625" style="45" customWidth="1"/>
    <col min="24" max="24" width="13.140625" style="45" customWidth="1"/>
    <col min="25" max="25" width="24.85546875" style="45" customWidth="1"/>
    <col min="26" max="16384" width="9.140625" style="45"/>
  </cols>
  <sheetData>
    <row r="1" spans="1:25" ht="18.75" x14ac:dyDescent="0.25">
      <c r="A1" s="46"/>
      <c r="B1" s="46"/>
      <c r="C1" s="46"/>
      <c r="D1" s="46"/>
      <c r="E1" s="46"/>
      <c r="F1" s="46"/>
      <c r="L1" s="46"/>
      <c r="M1" s="46"/>
      <c r="Y1" s="26" t="s">
        <v>69</v>
      </c>
    </row>
    <row r="2" spans="1:25" ht="18.75" x14ac:dyDescent="0.3">
      <c r="A2" s="46"/>
      <c r="B2" s="46"/>
      <c r="C2" s="46"/>
      <c r="D2" s="46"/>
      <c r="E2" s="46"/>
      <c r="F2" s="46"/>
      <c r="L2" s="46"/>
      <c r="M2" s="46"/>
      <c r="Y2" s="12" t="s">
        <v>11</v>
      </c>
    </row>
    <row r="3" spans="1:25" ht="18.75" x14ac:dyDescent="0.3">
      <c r="A3" s="46"/>
      <c r="B3" s="46"/>
      <c r="C3" s="46"/>
      <c r="D3" s="46"/>
      <c r="E3" s="46"/>
      <c r="F3" s="46"/>
      <c r="L3" s="46"/>
      <c r="M3" s="46"/>
      <c r="Y3" s="12" t="s">
        <v>68</v>
      </c>
    </row>
    <row r="4" spans="1:25" ht="18.75" customHeight="1" x14ac:dyDescent="0.25">
      <c r="A4" s="259" t="s">
        <v>531</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46"/>
      <c r="B5" s="46"/>
      <c r="C5" s="46"/>
      <c r="D5" s="46"/>
      <c r="E5" s="46"/>
      <c r="F5" s="46"/>
      <c r="L5" s="46"/>
      <c r="M5" s="46"/>
      <c r="Y5" s="12"/>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row>
    <row r="8" spans="1:25" x14ac:dyDescent="0.25">
      <c r="A8" s="264" t="s">
        <v>497</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row>
    <row r="11" spans="1:25" x14ac:dyDescent="0.25">
      <c r="A11" s="265" t="s">
        <v>524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73"/>
      <c r="B13" s="173"/>
      <c r="C13" s="173"/>
      <c r="D13" s="173"/>
      <c r="E13" s="173"/>
      <c r="F13" s="173"/>
      <c r="G13" s="173"/>
      <c r="H13" s="173"/>
      <c r="I13" s="173"/>
      <c r="J13" s="59"/>
      <c r="K13" s="59"/>
      <c r="L13" s="59"/>
      <c r="M13" s="59"/>
      <c r="N13" s="59"/>
      <c r="O13" s="59"/>
      <c r="P13" s="59"/>
      <c r="Q13" s="59"/>
      <c r="R13" s="59"/>
      <c r="S13" s="59"/>
      <c r="T13" s="59"/>
      <c r="U13" s="59"/>
      <c r="V13" s="59"/>
      <c r="W13" s="59"/>
      <c r="X13" s="59"/>
      <c r="Y13" s="59"/>
    </row>
    <row r="14" spans="1:25" ht="43.5" customHeight="1" x14ac:dyDescent="0.25">
      <c r="A14" s="266" t="str">
        <f>'6.1. Паспорт сетевой график'!A15:J15</f>
        <v xml:space="preserve">Реконструкция вводных ячеек ТП-909А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28" x14ac:dyDescent="0.25">
      <c r="A17" s="46"/>
      <c r="L17" s="46"/>
      <c r="M17" s="46"/>
      <c r="N17" s="46"/>
      <c r="O17" s="46"/>
      <c r="P17" s="46"/>
      <c r="Q17" s="46"/>
      <c r="R17" s="46"/>
      <c r="S17" s="46"/>
      <c r="T17" s="46"/>
      <c r="U17" s="46"/>
      <c r="V17" s="46"/>
      <c r="W17" s="46"/>
      <c r="X17" s="46"/>
    </row>
    <row r="18" spans="1:28" x14ac:dyDescent="0.25">
      <c r="A18" s="389" t="s">
        <v>451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A19" s="46"/>
      <c r="B19" s="46"/>
      <c r="C19" s="46"/>
      <c r="D19" s="46"/>
      <c r="E19" s="46"/>
      <c r="F19" s="46"/>
      <c r="L19" s="46"/>
      <c r="M19" s="46"/>
      <c r="N19" s="46"/>
      <c r="O19" s="46"/>
      <c r="P19" s="46"/>
      <c r="Q19" s="46"/>
      <c r="R19" s="46"/>
      <c r="S19" s="46"/>
      <c r="T19" s="46"/>
      <c r="U19" s="46"/>
      <c r="V19" s="46"/>
      <c r="W19" s="46"/>
      <c r="X19" s="46"/>
    </row>
    <row r="20" spans="1:28" ht="33" customHeight="1" x14ac:dyDescent="0.25">
      <c r="A20" s="386" t="s">
        <v>198</v>
      </c>
      <c r="B20" s="386" t="s">
        <v>197</v>
      </c>
      <c r="C20" s="375" t="s">
        <v>196</v>
      </c>
      <c r="D20" s="375"/>
      <c r="E20" s="388" t="s">
        <v>195</v>
      </c>
      <c r="F20" s="388"/>
      <c r="G20" s="386" t="s">
        <v>487</v>
      </c>
      <c r="H20" s="395" t="s">
        <v>498</v>
      </c>
      <c r="I20" s="396"/>
      <c r="J20" s="396"/>
      <c r="K20" s="396"/>
      <c r="L20" s="394" t="s">
        <v>522</v>
      </c>
      <c r="M20" s="394"/>
      <c r="N20" s="394"/>
      <c r="O20" s="394"/>
      <c r="P20" s="394" t="s">
        <v>537</v>
      </c>
      <c r="Q20" s="394"/>
      <c r="R20" s="394"/>
      <c r="S20" s="394"/>
      <c r="T20" s="395" t="s">
        <v>538</v>
      </c>
      <c r="U20" s="396"/>
      <c r="V20" s="396"/>
      <c r="W20" s="396"/>
      <c r="X20" s="390" t="s">
        <v>194</v>
      </c>
      <c r="Y20" s="391"/>
      <c r="Z20" s="58"/>
      <c r="AA20" s="58"/>
      <c r="AB20" s="58"/>
    </row>
    <row r="21" spans="1:28" ht="99.75" customHeight="1" x14ac:dyDescent="0.25">
      <c r="A21" s="387"/>
      <c r="B21" s="387"/>
      <c r="C21" s="375"/>
      <c r="D21" s="375"/>
      <c r="E21" s="388"/>
      <c r="F21" s="388"/>
      <c r="G21" s="387"/>
      <c r="H21" s="375" t="s">
        <v>3</v>
      </c>
      <c r="I21" s="375"/>
      <c r="J21" s="375" t="s">
        <v>193</v>
      </c>
      <c r="K21" s="375"/>
      <c r="L21" s="375" t="s">
        <v>3</v>
      </c>
      <c r="M21" s="375"/>
      <c r="N21" s="375" t="s">
        <v>193</v>
      </c>
      <c r="O21" s="375"/>
      <c r="P21" s="401" t="s">
        <v>3</v>
      </c>
      <c r="Q21" s="402"/>
      <c r="R21" s="401" t="s">
        <v>193</v>
      </c>
      <c r="S21" s="402"/>
      <c r="T21" s="375" t="s">
        <v>3</v>
      </c>
      <c r="U21" s="375"/>
      <c r="V21" s="375" t="s">
        <v>193</v>
      </c>
      <c r="W21" s="375"/>
      <c r="X21" s="392"/>
      <c r="Y21" s="393"/>
    </row>
    <row r="22" spans="1:28" ht="89.25" customHeight="1" x14ac:dyDescent="0.25">
      <c r="A22" s="382"/>
      <c r="B22" s="382"/>
      <c r="C22" s="170" t="s">
        <v>3</v>
      </c>
      <c r="D22" s="170" t="s">
        <v>191</v>
      </c>
      <c r="E22" s="57" t="s">
        <v>523</v>
      </c>
      <c r="F22" s="57" t="s">
        <v>533</v>
      </c>
      <c r="G22" s="382"/>
      <c r="H22" s="56" t="s">
        <v>431</v>
      </c>
      <c r="I22" s="56" t="s">
        <v>432</v>
      </c>
      <c r="J22" s="56" t="s">
        <v>431</v>
      </c>
      <c r="K22" s="56" t="s">
        <v>432</v>
      </c>
      <c r="L22" s="56" t="s">
        <v>431</v>
      </c>
      <c r="M22" s="56" t="s">
        <v>432</v>
      </c>
      <c r="N22" s="56" t="s">
        <v>431</v>
      </c>
      <c r="O22" s="56" t="s">
        <v>432</v>
      </c>
      <c r="P22" s="56" t="s">
        <v>431</v>
      </c>
      <c r="Q22" s="56" t="s">
        <v>432</v>
      </c>
      <c r="R22" s="56" t="s">
        <v>431</v>
      </c>
      <c r="S22" s="56" t="s">
        <v>432</v>
      </c>
      <c r="T22" s="56" t="s">
        <v>431</v>
      </c>
      <c r="U22" s="56" t="s">
        <v>432</v>
      </c>
      <c r="V22" s="56" t="s">
        <v>431</v>
      </c>
      <c r="W22" s="56" t="s">
        <v>432</v>
      </c>
      <c r="X22" s="170" t="s">
        <v>192</v>
      </c>
      <c r="Y22" s="170" t="s">
        <v>191</v>
      </c>
    </row>
    <row r="23" spans="1:28"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255">
        <v>12</v>
      </c>
      <c r="Q23" s="255">
        <v>13</v>
      </c>
      <c r="R23" s="255">
        <v>14</v>
      </c>
      <c r="S23" s="255">
        <v>15</v>
      </c>
      <c r="T23" s="164">
        <v>16</v>
      </c>
      <c r="U23" s="164">
        <v>17</v>
      </c>
      <c r="V23" s="164">
        <v>18</v>
      </c>
      <c r="W23" s="164">
        <v>19</v>
      </c>
      <c r="X23" s="164">
        <v>20</v>
      </c>
      <c r="Y23" s="164">
        <v>21</v>
      </c>
    </row>
    <row r="24" spans="1:28" ht="47.25" customHeight="1" x14ac:dyDescent="0.25">
      <c r="A24" s="55">
        <v>1</v>
      </c>
      <c r="B24" s="54" t="s">
        <v>190</v>
      </c>
      <c r="C24" s="254">
        <f>C27</f>
        <v>3.811896</v>
      </c>
      <c r="D24" s="254">
        <v>3.811896</v>
      </c>
      <c r="E24" s="254">
        <f t="shared" ref="E24:U24" si="0">E27</f>
        <v>3.811896</v>
      </c>
      <c r="F24" s="254">
        <f t="shared" si="0"/>
        <v>3.811896</v>
      </c>
      <c r="G24" s="254" t="str">
        <f t="shared" si="0"/>
        <v>-</v>
      </c>
      <c r="H24" s="254">
        <v>3.811896</v>
      </c>
      <c r="I24" s="254" t="s">
        <v>500</v>
      </c>
      <c r="J24" s="254" t="str">
        <f t="shared" si="0"/>
        <v>-</v>
      </c>
      <c r="K24" s="254" t="str">
        <f t="shared" si="0"/>
        <v>-</v>
      </c>
      <c r="L24" s="254" t="str">
        <f t="shared" si="0"/>
        <v>-</v>
      </c>
      <c r="M24" s="254" t="str">
        <f t="shared" si="0"/>
        <v>-</v>
      </c>
      <c r="N24" s="254">
        <f>N27</f>
        <v>1.93736</v>
      </c>
      <c r="O24" s="254" t="str">
        <f>O27</f>
        <v>IV</v>
      </c>
      <c r="P24" s="254"/>
      <c r="Q24" s="254"/>
      <c r="R24" s="254"/>
      <c r="S24" s="254"/>
      <c r="T24" s="254" t="str">
        <f t="shared" si="0"/>
        <v>-</v>
      </c>
      <c r="U24" s="254" t="str">
        <f t="shared" si="0"/>
        <v>-</v>
      </c>
      <c r="V24" s="254">
        <v>1.93736</v>
      </c>
      <c r="W24" s="254" t="s">
        <v>500</v>
      </c>
      <c r="X24" s="254">
        <v>3.811896</v>
      </c>
      <c r="Y24" s="254">
        <v>3.811896</v>
      </c>
    </row>
    <row r="25" spans="1:28" ht="24" customHeight="1" x14ac:dyDescent="0.25">
      <c r="A25" s="53" t="s">
        <v>189</v>
      </c>
      <c r="B25" s="33" t="s">
        <v>188</v>
      </c>
      <c r="C25" s="254" t="s">
        <v>328</v>
      </c>
      <c r="D25" s="254" t="s">
        <v>328</v>
      </c>
      <c r="E25" s="254" t="s">
        <v>328</v>
      </c>
      <c r="F25" s="254" t="s">
        <v>328</v>
      </c>
      <c r="G25" s="254" t="s">
        <v>328</v>
      </c>
      <c r="H25" s="254" t="s">
        <v>328</v>
      </c>
      <c r="I25" s="254" t="s">
        <v>328</v>
      </c>
      <c r="J25" s="254" t="s">
        <v>328</v>
      </c>
      <c r="K25" s="254" t="s">
        <v>328</v>
      </c>
      <c r="L25" s="254" t="s">
        <v>328</v>
      </c>
      <c r="M25" s="254" t="s">
        <v>328</v>
      </c>
      <c r="N25" s="254" t="s">
        <v>328</v>
      </c>
      <c r="O25" s="254" t="s">
        <v>328</v>
      </c>
      <c r="P25" s="254"/>
      <c r="Q25" s="254"/>
      <c r="R25" s="254"/>
      <c r="S25" s="254"/>
      <c r="T25" s="254" t="s">
        <v>328</v>
      </c>
      <c r="U25" s="254" t="s">
        <v>328</v>
      </c>
      <c r="V25" s="254" t="s">
        <v>328</v>
      </c>
      <c r="W25" s="254" t="s">
        <v>328</v>
      </c>
      <c r="X25" s="254" t="s">
        <v>328</v>
      </c>
      <c r="Y25" s="254" t="s">
        <v>328</v>
      </c>
    </row>
    <row r="26" spans="1:28" x14ac:dyDescent="0.25">
      <c r="A26" s="53" t="s">
        <v>187</v>
      </c>
      <c r="B26" s="33" t="s">
        <v>186</v>
      </c>
      <c r="C26" s="254" t="s">
        <v>328</v>
      </c>
      <c r="D26" s="254" t="s">
        <v>328</v>
      </c>
      <c r="E26" s="254" t="s">
        <v>328</v>
      </c>
      <c r="F26" s="254" t="s">
        <v>328</v>
      </c>
      <c r="G26" s="254" t="s">
        <v>328</v>
      </c>
      <c r="H26" s="254" t="s">
        <v>328</v>
      </c>
      <c r="I26" s="254" t="s">
        <v>328</v>
      </c>
      <c r="J26" s="254" t="s">
        <v>328</v>
      </c>
      <c r="K26" s="254" t="s">
        <v>328</v>
      </c>
      <c r="L26" s="254" t="s">
        <v>328</v>
      </c>
      <c r="M26" s="254" t="s">
        <v>328</v>
      </c>
      <c r="N26" s="254" t="s">
        <v>328</v>
      </c>
      <c r="O26" s="254" t="s">
        <v>328</v>
      </c>
      <c r="P26" s="254"/>
      <c r="Q26" s="254"/>
      <c r="R26" s="254"/>
      <c r="S26" s="254"/>
      <c r="T26" s="254" t="s">
        <v>328</v>
      </c>
      <c r="U26" s="254" t="s">
        <v>328</v>
      </c>
      <c r="V26" s="254" t="s">
        <v>328</v>
      </c>
      <c r="W26" s="254" t="s">
        <v>328</v>
      </c>
      <c r="X26" s="254" t="s">
        <v>328</v>
      </c>
      <c r="Y26" s="254" t="s">
        <v>328</v>
      </c>
    </row>
    <row r="27" spans="1:28" ht="31.5" x14ac:dyDescent="0.25">
      <c r="A27" s="53" t="s">
        <v>185</v>
      </c>
      <c r="B27" s="33" t="s">
        <v>387</v>
      </c>
      <c r="C27" s="254">
        <f>3.811896</f>
        <v>3.811896</v>
      </c>
      <c r="D27" s="254">
        <v>3.811896</v>
      </c>
      <c r="E27" s="254">
        <f>C27</f>
        <v>3.811896</v>
      </c>
      <c r="F27" s="254">
        <f>E27</f>
        <v>3.811896</v>
      </c>
      <c r="G27" s="254" t="s">
        <v>328</v>
      </c>
      <c r="H27" s="254">
        <v>3.811896</v>
      </c>
      <c r="I27" s="254" t="s">
        <v>500</v>
      </c>
      <c r="J27" s="254" t="s">
        <v>328</v>
      </c>
      <c r="K27" s="254" t="s">
        <v>328</v>
      </c>
      <c r="L27" s="254" t="s">
        <v>328</v>
      </c>
      <c r="M27" s="254" t="s">
        <v>328</v>
      </c>
      <c r="N27" s="254">
        <f>1.588*1.22</f>
        <v>1.93736</v>
      </c>
      <c r="O27" s="254" t="str">
        <f>O30</f>
        <v>IV</v>
      </c>
      <c r="P27" s="254"/>
      <c r="Q27" s="254"/>
      <c r="R27" s="254"/>
      <c r="S27" s="254"/>
      <c r="T27" s="254" t="s">
        <v>328</v>
      </c>
      <c r="U27" s="254" t="s">
        <v>328</v>
      </c>
      <c r="V27" s="254">
        <v>1.93736</v>
      </c>
      <c r="W27" s="254" t="s">
        <v>500</v>
      </c>
      <c r="X27" s="254">
        <v>3.811896</v>
      </c>
      <c r="Y27" s="254">
        <v>3.811896</v>
      </c>
    </row>
    <row r="28" spans="1:28"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c r="Q28" s="54"/>
      <c r="R28" s="54"/>
      <c r="S28" s="54"/>
      <c r="T28" s="54" t="s">
        <v>328</v>
      </c>
      <c r="U28" s="54" t="s">
        <v>328</v>
      </c>
      <c r="V28" s="54" t="s">
        <v>328</v>
      </c>
      <c r="W28" s="54" t="s">
        <v>328</v>
      </c>
      <c r="X28" s="54" t="s">
        <v>328</v>
      </c>
      <c r="Y28" s="254" t="s">
        <v>328</v>
      </c>
    </row>
    <row r="29" spans="1:28" x14ac:dyDescent="0.25">
      <c r="A29" s="53" t="s">
        <v>182</v>
      </c>
      <c r="B29" s="174" t="s">
        <v>181</v>
      </c>
      <c r="C29" s="54" t="s">
        <v>328</v>
      </c>
      <c r="D29" s="54" t="s">
        <v>328</v>
      </c>
      <c r="E29" s="54" t="s">
        <v>328</v>
      </c>
      <c r="F29" s="54" t="s">
        <v>328</v>
      </c>
      <c r="G29" s="54" t="s">
        <v>328</v>
      </c>
      <c r="H29" s="54" t="s">
        <v>328</v>
      </c>
      <c r="I29" s="54" t="s">
        <v>328</v>
      </c>
      <c r="J29" s="54" t="str">
        <f>N29</f>
        <v>-</v>
      </c>
      <c r="K29" s="54" t="str">
        <f>O29</f>
        <v>-</v>
      </c>
      <c r="L29" s="54" t="s">
        <v>328</v>
      </c>
      <c r="M29" s="54" t="s">
        <v>328</v>
      </c>
      <c r="N29" s="54" t="s">
        <v>328</v>
      </c>
      <c r="O29" s="54" t="s">
        <v>328</v>
      </c>
      <c r="P29" s="54"/>
      <c r="Q29" s="54"/>
      <c r="R29" s="54"/>
      <c r="S29" s="54"/>
      <c r="T29" s="54" t="s">
        <v>328</v>
      </c>
      <c r="U29" s="54" t="s">
        <v>328</v>
      </c>
      <c r="V29" s="54" t="s">
        <v>328</v>
      </c>
      <c r="W29" s="54" t="s">
        <v>328</v>
      </c>
      <c r="X29" s="54" t="s">
        <v>328</v>
      </c>
      <c r="Y29" s="254" t="s">
        <v>328</v>
      </c>
    </row>
    <row r="30" spans="1:28" ht="47.25" x14ac:dyDescent="0.25">
      <c r="A30" s="55" t="s">
        <v>64</v>
      </c>
      <c r="B30" s="54" t="s">
        <v>180</v>
      </c>
      <c r="C30" s="254">
        <f>C32</f>
        <v>3.17658</v>
      </c>
      <c r="D30" s="254">
        <v>3.17658</v>
      </c>
      <c r="E30" s="254">
        <f t="shared" ref="E30:U30" si="1">E32</f>
        <v>3.17658</v>
      </c>
      <c r="F30" s="254">
        <f t="shared" si="1"/>
        <v>3.17658</v>
      </c>
      <c r="G30" s="254" t="str">
        <f t="shared" si="1"/>
        <v>-</v>
      </c>
      <c r="H30" s="254">
        <v>3.17658</v>
      </c>
      <c r="I30" s="254" t="s">
        <v>500</v>
      </c>
      <c r="J30" s="254" t="str">
        <f t="shared" si="1"/>
        <v>-</v>
      </c>
      <c r="K30" s="254" t="str">
        <f t="shared" si="1"/>
        <v>-</v>
      </c>
      <c r="L30" s="254" t="str">
        <f t="shared" si="1"/>
        <v>-</v>
      </c>
      <c r="M30" s="254" t="str">
        <f t="shared" si="1"/>
        <v>-</v>
      </c>
      <c r="N30" s="254">
        <f>N32</f>
        <v>1.5880000000000001</v>
      </c>
      <c r="O30" s="254" t="s">
        <v>500</v>
      </c>
      <c r="P30" s="254"/>
      <c r="Q30" s="254"/>
      <c r="R30" s="254"/>
      <c r="S30" s="254"/>
      <c r="T30" s="254" t="str">
        <f t="shared" si="1"/>
        <v>-</v>
      </c>
      <c r="U30" s="254" t="str">
        <f t="shared" si="1"/>
        <v>-</v>
      </c>
      <c r="V30" s="254">
        <v>1.5880000000000001</v>
      </c>
      <c r="W30" s="254" t="s">
        <v>500</v>
      </c>
      <c r="X30" s="254">
        <v>3.17658</v>
      </c>
      <c r="Y30" s="254">
        <v>3.17658</v>
      </c>
    </row>
    <row r="31" spans="1:28" x14ac:dyDescent="0.25">
      <c r="A31" s="55" t="s">
        <v>179</v>
      </c>
      <c r="B31" s="33" t="s">
        <v>178</v>
      </c>
      <c r="C31" s="254" t="s">
        <v>328</v>
      </c>
      <c r="D31" s="254" t="s">
        <v>328</v>
      </c>
      <c r="E31" s="254" t="s">
        <v>328</v>
      </c>
      <c r="F31" s="254" t="s">
        <v>328</v>
      </c>
      <c r="G31" s="254" t="s">
        <v>328</v>
      </c>
      <c r="H31" s="254" t="s">
        <v>328</v>
      </c>
      <c r="I31" s="254" t="s">
        <v>328</v>
      </c>
      <c r="J31" s="254" t="s">
        <v>328</v>
      </c>
      <c r="K31" s="254" t="s">
        <v>328</v>
      </c>
      <c r="L31" s="254" t="s">
        <v>328</v>
      </c>
      <c r="M31" s="254" t="s">
        <v>328</v>
      </c>
      <c r="N31" s="254" t="s">
        <v>328</v>
      </c>
      <c r="O31" s="254" t="s">
        <v>328</v>
      </c>
      <c r="P31" s="254"/>
      <c r="Q31" s="254"/>
      <c r="R31" s="254"/>
      <c r="S31" s="254"/>
      <c r="T31" s="254" t="s">
        <v>328</v>
      </c>
      <c r="U31" s="254" t="s">
        <v>328</v>
      </c>
      <c r="V31" s="254" t="s">
        <v>328</v>
      </c>
      <c r="W31" s="254" t="s">
        <v>328</v>
      </c>
      <c r="X31" s="254" t="s">
        <v>328</v>
      </c>
      <c r="Y31" s="254" t="s">
        <v>328</v>
      </c>
    </row>
    <row r="32" spans="1:28" ht="31.5" x14ac:dyDescent="0.25">
      <c r="A32" s="55" t="s">
        <v>177</v>
      </c>
      <c r="B32" s="33" t="s">
        <v>176</v>
      </c>
      <c r="C32" s="254">
        <v>3.17658</v>
      </c>
      <c r="D32" s="254">
        <v>3.17658</v>
      </c>
      <c r="E32" s="254">
        <f>C32</f>
        <v>3.17658</v>
      </c>
      <c r="F32" s="254">
        <f>E32</f>
        <v>3.17658</v>
      </c>
      <c r="G32" s="254" t="s">
        <v>328</v>
      </c>
      <c r="H32" s="254">
        <v>3.17658</v>
      </c>
      <c r="I32" s="254" t="s">
        <v>500</v>
      </c>
      <c r="J32" s="254" t="s">
        <v>328</v>
      </c>
      <c r="K32" s="254" t="s">
        <v>328</v>
      </c>
      <c r="L32" s="254" t="s">
        <v>328</v>
      </c>
      <c r="M32" s="254" t="s">
        <v>328</v>
      </c>
      <c r="N32" s="254">
        <v>1.5880000000000001</v>
      </c>
      <c r="O32" s="254" t="s">
        <v>500</v>
      </c>
      <c r="P32" s="254"/>
      <c r="Q32" s="254"/>
      <c r="R32" s="254"/>
      <c r="S32" s="254"/>
      <c r="T32" s="254" t="s">
        <v>328</v>
      </c>
      <c r="U32" s="254" t="s">
        <v>328</v>
      </c>
      <c r="V32" s="254">
        <v>1.5880000000000001</v>
      </c>
      <c r="W32" s="254" t="s">
        <v>500</v>
      </c>
      <c r="X32" s="254">
        <v>3.17658</v>
      </c>
      <c r="Y32" s="254">
        <v>3.17658</v>
      </c>
    </row>
    <row r="33" spans="1:25"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c r="Q33" s="54"/>
      <c r="R33" s="54"/>
      <c r="S33" s="54"/>
      <c r="T33" s="54" t="s">
        <v>328</v>
      </c>
      <c r="U33" s="54" t="s">
        <v>328</v>
      </c>
      <c r="V33" s="54" t="s">
        <v>328</v>
      </c>
      <c r="W33" s="54" t="s">
        <v>328</v>
      </c>
      <c r="X33" s="54" t="str">
        <f>H33</f>
        <v>-</v>
      </c>
      <c r="Y33" s="54" t="s">
        <v>328</v>
      </c>
    </row>
    <row r="34" spans="1:25"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c r="Q34" s="54"/>
      <c r="R34" s="54"/>
      <c r="S34" s="54"/>
      <c r="T34" s="54" t="s">
        <v>328</v>
      </c>
      <c r="U34" s="54" t="s">
        <v>328</v>
      </c>
      <c r="V34" s="54" t="s">
        <v>328</v>
      </c>
      <c r="W34" s="54" t="s">
        <v>328</v>
      </c>
      <c r="X34" s="54" t="s">
        <v>328</v>
      </c>
      <c r="Y34" s="54" t="s">
        <v>328</v>
      </c>
    </row>
    <row r="35" spans="1:25"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c r="Q35" s="54"/>
      <c r="R35" s="54"/>
      <c r="S35" s="54"/>
      <c r="T35" s="54" t="s">
        <v>328</v>
      </c>
      <c r="U35" s="54" t="s">
        <v>328</v>
      </c>
      <c r="V35" s="54" t="s">
        <v>328</v>
      </c>
      <c r="W35" s="54" t="s">
        <v>328</v>
      </c>
      <c r="X35" s="54" t="s">
        <v>328</v>
      </c>
      <c r="Y35" s="54" t="s">
        <v>328</v>
      </c>
    </row>
    <row r="36" spans="1:25"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c r="Q36" s="54"/>
      <c r="R36" s="54"/>
      <c r="S36" s="54"/>
      <c r="T36" s="54" t="s">
        <v>328</v>
      </c>
      <c r="U36" s="54" t="s">
        <v>328</v>
      </c>
      <c r="V36" s="54" t="s">
        <v>328</v>
      </c>
      <c r="W36" s="54" t="s">
        <v>328</v>
      </c>
      <c r="X36" s="54" t="s">
        <v>328</v>
      </c>
      <c r="Y36" s="54" t="s">
        <v>328</v>
      </c>
    </row>
    <row r="37" spans="1:25"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c r="Q37" s="54"/>
      <c r="R37" s="54"/>
      <c r="S37" s="54"/>
      <c r="T37" s="54" t="s">
        <v>328</v>
      </c>
      <c r="U37" s="54" t="s">
        <v>328</v>
      </c>
      <c r="V37" s="54" t="s">
        <v>328</v>
      </c>
      <c r="W37" s="54" t="s">
        <v>328</v>
      </c>
      <c r="X37" s="54" t="s">
        <v>328</v>
      </c>
      <c r="Y37" s="54" t="s">
        <v>328</v>
      </c>
    </row>
    <row r="38" spans="1:25"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c r="Q38" s="54"/>
      <c r="R38" s="54"/>
      <c r="S38" s="54"/>
      <c r="T38" s="54" t="s">
        <v>328</v>
      </c>
      <c r="U38" s="54" t="s">
        <v>328</v>
      </c>
      <c r="V38" s="54" t="s">
        <v>328</v>
      </c>
      <c r="W38" s="54" t="s">
        <v>328</v>
      </c>
      <c r="X38" s="54" t="s">
        <v>328</v>
      </c>
      <c r="Y38" s="54" t="s">
        <v>328</v>
      </c>
    </row>
    <row r="39" spans="1:25"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c r="Q39" s="54"/>
      <c r="R39" s="54"/>
      <c r="S39" s="54"/>
      <c r="T39" s="54" t="s">
        <v>328</v>
      </c>
      <c r="U39" s="54" t="s">
        <v>328</v>
      </c>
      <c r="V39" s="54" t="s">
        <v>328</v>
      </c>
      <c r="W39" s="54" t="s">
        <v>328</v>
      </c>
      <c r="X39" s="54" t="s">
        <v>328</v>
      </c>
      <c r="Y39" s="54" t="s">
        <v>328</v>
      </c>
    </row>
    <row r="40" spans="1:25"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c r="Q40" s="54"/>
      <c r="R40" s="54"/>
      <c r="S40" s="54"/>
      <c r="T40" s="54" t="s">
        <v>328</v>
      </c>
      <c r="U40" s="54" t="s">
        <v>328</v>
      </c>
      <c r="V40" s="54" t="s">
        <v>328</v>
      </c>
      <c r="W40" s="54" t="s">
        <v>328</v>
      </c>
      <c r="X40" s="54" t="s">
        <v>328</v>
      </c>
      <c r="Y40" s="54" t="s">
        <v>328</v>
      </c>
    </row>
    <row r="41" spans="1:25"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c r="Q41" s="54"/>
      <c r="R41" s="54"/>
      <c r="S41" s="54"/>
      <c r="T41" s="54" t="s">
        <v>328</v>
      </c>
      <c r="U41" s="54" t="s">
        <v>328</v>
      </c>
      <c r="V41" s="54" t="s">
        <v>328</v>
      </c>
      <c r="W41" s="54" t="s">
        <v>328</v>
      </c>
      <c r="X41" s="54" t="s">
        <v>328</v>
      </c>
      <c r="Y41" s="54" t="s">
        <v>328</v>
      </c>
    </row>
    <row r="42" spans="1:25" ht="18.75" x14ac:dyDescent="0.25">
      <c r="A42" s="53" t="s">
        <v>163</v>
      </c>
      <c r="B42" s="175" t="s">
        <v>501</v>
      </c>
      <c r="C42" s="54">
        <v>2</v>
      </c>
      <c r="D42" s="54">
        <v>2</v>
      </c>
      <c r="E42" s="54">
        <v>2</v>
      </c>
      <c r="F42" s="54">
        <v>2</v>
      </c>
      <c r="G42" s="54" t="s">
        <v>328</v>
      </c>
      <c r="H42" s="54" t="s">
        <v>328</v>
      </c>
      <c r="I42" s="54" t="s">
        <v>328</v>
      </c>
      <c r="J42" s="54" t="s">
        <v>328</v>
      </c>
      <c r="K42" s="54" t="s">
        <v>328</v>
      </c>
      <c r="L42" s="54" t="s">
        <v>328</v>
      </c>
      <c r="M42" s="54" t="s">
        <v>328</v>
      </c>
      <c r="N42" s="54">
        <v>1</v>
      </c>
      <c r="O42" s="54" t="s">
        <v>328</v>
      </c>
      <c r="P42" s="54"/>
      <c r="Q42" s="54"/>
      <c r="R42" s="54"/>
      <c r="S42" s="54"/>
      <c r="T42" s="54" t="s">
        <v>328</v>
      </c>
      <c r="U42" s="54" t="s">
        <v>328</v>
      </c>
      <c r="V42" s="54">
        <v>1</v>
      </c>
      <c r="W42" s="54" t="s">
        <v>328</v>
      </c>
      <c r="X42" s="54">
        <v>2</v>
      </c>
      <c r="Y42" s="54">
        <v>2</v>
      </c>
    </row>
    <row r="43" spans="1:25"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c r="Q43" s="54"/>
      <c r="R43" s="54"/>
      <c r="S43" s="54"/>
      <c r="T43" s="54" t="s">
        <v>328</v>
      </c>
      <c r="U43" s="54" t="s">
        <v>328</v>
      </c>
      <c r="V43" s="54" t="s">
        <v>328</v>
      </c>
      <c r="W43" s="54" t="s">
        <v>328</v>
      </c>
      <c r="X43" s="54" t="s">
        <v>328</v>
      </c>
      <c r="Y43" s="54" t="s">
        <v>328</v>
      </c>
    </row>
    <row r="44" spans="1:25"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c r="Q44" s="54"/>
      <c r="R44" s="54"/>
      <c r="S44" s="54"/>
      <c r="T44" s="54" t="s">
        <v>328</v>
      </c>
      <c r="U44" s="54" t="s">
        <v>328</v>
      </c>
      <c r="V44" s="54" t="s">
        <v>328</v>
      </c>
      <c r="W44" s="54" t="s">
        <v>328</v>
      </c>
      <c r="X44" s="54" t="s">
        <v>328</v>
      </c>
      <c r="Y44" s="54" t="s">
        <v>328</v>
      </c>
    </row>
    <row r="45" spans="1:25"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c r="Q45" s="54"/>
      <c r="R45" s="54"/>
      <c r="S45" s="54"/>
      <c r="T45" s="54" t="s">
        <v>328</v>
      </c>
      <c r="U45" s="54" t="s">
        <v>328</v>
      </c>
      <c r="V45" s="54" t="s">
        <v>328</v>
      </c>
      <c r="W45" s="54" t="s">
        <v>328</v>
      </c>
      <c r="X45" s="54" t="s">
        <v>328</v>
      </c>
      <c r="Y45" s="54" t="s">
        <v>328</v>
      </c>
    </row>
    <row r="46" spans="1:25"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c r="Q46" s="54"/>
      <c r="R46" s="54"/>
      <c r="S46" s="54"/>
      <c r="T46" s="54" t="s">
        <v>328</v>
      </c>
      <c r="U46" s="54" t="s">
        <v>328</v>
      </c>
      <c r="V46" s="54" t="s">
        <v>328</v>
      </c>
      <c r="W46" s="54" t="s">
        <v>328</v>
      </c>
      <c r="X46" s="54" t="s">
        <v>328</v>
      </c>
      <c r="Y46" s="54" t="s">
        <v>328</v>
      </c>
    </row>
    <row r="47" spans="1:25"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c r="Q47" s="54"/>
      <c r="R47" s="54"/>
      <c r="S47" s="54"/>
      <c r="T47" s="54" t="s">
        <v>328</v>
      </c>
      <c r="U47" s="54" t="s">
        <v>328</v>
      </c>
      <c r="V47" s="54" t="s">
        <v>328</v>
      </c>
      <c r="W47" s="54" t="s">
        <v>328</v>
      </c>
      <c r="X47" s="54" t="s">
        <v>328</v>
      </c>
      <c r="Y47" s="54" t="s">
        <v>328</v>
      </c>
    </row>
    <row r="48" spans="1:25"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c r="Q48" s="54"/>
      <c r="R48" s="54"/>
      <c r="S48" s="54"/>
      <c r="T48" s="54" t="s">
        <v>328</v>
      </c>
      <c r="U48" s="54" t="s">
        <v>328</v>
      </c>
      <c r="V48" s="54" t="s">
        <v>328</v>
      </c>
      <c r="W48" s="54" t="s">
        <v>328</v>
      </c>
      <c r="X48" s="54" t="s">
        <v>328</v>
      </c>
      <c r="Y48" s="54" t="s">
        <v>328</v>
      </c>
    </row>
    <row r="49" spans="1:25"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c r="Q49" s="54"/>
      <c r="R49" s="54"/>
      <c r="S49" s="54"/>
      <c r="T49" s="54" t="s">
        <v>328</v>
      </c>
      <c r="U49" s="54" t="s">
        <v>328</v>
      </c>
      <c r="V49" s="54" t="s">
        <v>328</v>
      </c>
      <c r="W49" s="54" t="s">
        <v>328</v>
      </c>
      <c r="X49" s="54" t="s">
        <v>328</v>
      </c>
      <c r="Y49" s="54" t="s">
        <v>328</v>
      </c>
    </row>
    <row r="50" spans="1:25" ht="18.75" x14ac:dyDescent="0.25">
      <c r="A50" s="53" t="s">
        <v>149</v>
      </c>
      <c r="B50" s="175" t="s">
        <v>501</v>
      </c>
      <c r="C50" s="54">
        <v>2</v>
      </c>
      <c r="D50" s="54">
        <v>2</v>
      </c>
      <c r="E50" s="54">
        <v>2</v>
      </c>
      <c r="F50" s="54">
        <v>2</v>
      </c>
      <c r="G50" s="54" t="s">
        <v>328</v>
      </c>
      <c r="H50" s="54" t="s">
        <v>328</v>
      </c>
      <c r="I50" s="54" t="s">
        <v>328</v>
      </c>
      <c r="J50" s="54" t="s">
        <v>328</v>
      </c>
      <c r="K50" s="54" t="s">
        <v>328</v>
      </c>
      <c r="L50" s="54" t="s">
        <v>328</v>
      </c>
      <c r="M50" s="54" t="s">
        <v>328</v>
      </c>
      <c r="N50" s="54">
        <v>1</v>
      </c>
      <c r="O50" s="54" t="s">
        <v>328</v>
      </c>
      <c r="P50" s="54"/>
      <c r="Q50" s="54"/>
      <c r="R50" s="54"/>
      <c r="S50" s="54"/>
      <c r="T50" s="54" t="s">
        <v>328</v>
      </c>
      <c r="U50" s="54" t="s">
        <v>328</v>
      </c>
      <c r="V50" s="54">
        <v>1</v>
      </c>
      <c r="W50" s="54" t="s">
        <v>328</v>
      </c>
      <c r="X50" s="54">
        <v>2</v>
      </c>
      <c r="Y50" s="54">
        <v>2</v>
      </c>
    </row>
    <row r="51" spans="1:25"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c r="Q51" s="54"/>
      <c r="R51" s="54"/>
      <c r="S51" s="54"/>
      <c r="T51" s="54" t="s">
        <v>328</v>
      </c>
      <c r="U51" s="54" t="s">
        <v>328</v>
      </c>
      <c r="V51" s="54" t="s">
        <v>328</v>
      </c>
      <c r="W51" s="54" t="s">
        <v>328</v>
      </c>
      <c r="X51" s="54" t="s">
        <v>328</v>
      </c>
      <c r="Y51" s="54" t="s">
        <v>328</v>
      </c>
    </row>
    <row r="52" spans="1:25"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c r="Q52" s="54"/>
      <c r="R52" s="54"/>
      <c r="S52" s="54"/>
      <c r="T52" s="54" t="s">
        <v>328</v>
      </c>
      <c r="U52" s="54" t="s">
        <v>328</v>
      </c>
      <c r="V52" s="54" t="s">
        <v>328</v>
      </c>
      <c r="W52" s="54" t="s">
        <v>328</v>
      </c>
      <c r="X52" s="54" t="s">
        <v>328</v>
      </c>
      <c r="Y52" s="54" t="s">
        <v>328</v>
      </c>
    </row>
    <row r="53" spans="1:25"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c r="Q53" s="54"/>
      <c r="R53" s="54"/>
      <c r="S53" s="54"/>
      <c r="T53" s="54" t="s">
        <v>328</v>
      </c>
      <c r="U53" s="54" t="s">
        <v>328</v>
      </c>
      <c r="V53" s="54" t="s">
        <v>328</v>
      </c>
      <c r="W53" s="54" t="s">
        <v>328</v>
      </c>
      <c r="X53" s="54" t="s">
        <v>328</v>
      </c>
      <c r="Y53" s="54" t="s">
        <v>328</v>
      </c>
    </row>
    <row r="54" spans="1:25"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c r="Q54" s="54"/>
      <c r="R54" s="54"/>
      <c r="S54" s="54"/>
      <c r="T54" s="54" t="s">
        <v>328</v>
      </c>
      <c r="U54" s="54" t="s">
        <v>328</v>
      </c>
      <c r="V54" s="54" t="s">
        <v>328</v>
      </c>
      <c r="W54" s="54" t="s">
        <v>328</v>
      </c>
      <c r="X54" s="54" t="s">
        <v>328</v>
      </c>
      <c r="Y54" s="54" t="s">
        <v>328</v>
      </c>
    </row>
    <row r="55" spans="1:25"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c r="Q55" s="54"/>
      <c r="R55" s="54"/>
      <c r="S55" s="54"/>
      <c r="T55" s="54" t="s">
        <v>328</v>
      </c>
      <c r="U55" s="54" t="s">
        <v>328</v>
      </c>
      <c r="V55" s="54" t="s">
        <v>328</v>
      </c>
      <c r="W55" s="54" t="s">
        <v>328</v>
      </c>
      <c r="X55" s="54" t="s">
        <v>328</v>
      </c>
      <c r="Y55" s="54" t="s">
        <v>328</v>
      </c>
    </row>
    <row r="56" spans="1:25"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c r="Q56" s="54"/>
      <c r="R56" s="54"/>
      <c r="S56" s="54"/>
      <c r="T56" s="54" t="s">
        <v>328</v>
      </c>
      <c r="U56" s="54" t="s">
        <v>328</v>
      </c>
      <c r="V56" s="54" t="s">
        <v>328</v>
      </c>
      <c r="W56" s="54" t="s">
        <v>328</v>
      </c>
      <c r="X56" s="54" t="s">
        <v>328</v>
      </c>
      <c r="Y56" s="54" t="s">
        <v>328</v>
      </c>
    </row>
    <row r="57" spans="1:25" ht="18.75" x14ac:dyDescent="0.25">
      <c r="A57" s="53" t="s">
        <v>141</v>
      </c>
      <c r="B57" s="175" t="s">
        <v>502</v>
      </c>
      <c r="C57" s="54">
        <v>2</v>
      </c>
      <c r="D57" s="54">
        <v>2</v>
      </c>
      <c r="E57" s="54">
        <v>2</v>
      </c>
      <c r="F57" s="54">
        <v>2</v>
      </c>
      <c r="G57" s="54" t="s">
        <v>328</v>
      </c>
      <c r="H57" s="54" t="s">
        <v>328</v>
      </c>
      <c r="I57" s="54" t="s">
        <v>328</v>
      </c>
      <c r="J57" s="54" t="s">
        <v>328</v>
      </c>
      <c r="K57" s="54" t="s">
        <v>328</v>
      </c>
      <c r="L57" s="54" t="s">
        <v>328</v>
      </c>
      <c r="M57" s="54" t="s">
        <v>328</v>
      </c>
      <c r="N57" s="54">
        <v>1</v>
      </c>
      <c r="O57" s="54" t="s">
        <v>328</v>
      </c>
      <c r="P57" s="54"/>
      <c r="Q57" s="54"/>
      <c r="R57" s="54"/>
      <c r="S57" s="54"/>
      <c r="T57" s="54" t="s">
        <v>328</v>
      </c>
      <c r="U57" s="54" t="s">
        <v>328</v>
      </c>
      <c r="V57" s="54">
        <v>1</v>
      </c>
      <c r="W57" s="54" t="s">
        <v>328</v>
      </c>
      <c r="X57" s="54">
        <v>2</v>
      </c>
      <c r="Y57" s="54">
        <v>2</v>
      </c>
    </row>
    <row r="58" spans="1:25"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c r="Q58" s="54"/>
      <c r="R58" s="54"/>
      <c r="S58" s="54"/>
      <c r="T58" s="54" t="s">
        <v>328</v>
      </c>
      <c r="U58" s="54" t="s">
        <v>328</v>
      </c>
      <c r="V58" s="54" t="s">
        <v>328</v>
      </c>
      <c r="W58" s="54" t="s">
        <v>328</v>
      </c>
      <c r="X58" s="54" t="s">
        <v>328</v>
      </c>
      <c r="Y58" s="54" t="s">
        <v>328</v>
      </c>
    </row>
    <row r="59" spans="1:25"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c r="Q59" s="54"/>
      <c r="R59" s="54"/>
      <c r="S59" s="54"/>
      <c r="T59" s="54" t="s">
        <v>328</v>
      </c>
      <c r="U59" s="54" t="s">
        <v>328</v>
      </c>
      <c r="V59" s="54" t="s">
        <v>328</v>
      </c>
      <c r="W59" s="54" t="s">
        <v>328</v>
      </c>
      <c r="X59" s="54" t="s">
        <v>328</v>
      </c>
      <c r="Y59" s="54" t="s">
        <v>328</v>
      </c>
    </row>
    <row r="60" spans="1:25"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c r="Q60" s="54"/>
      <c r="R60" s="54"/>
      <c r="S60" s="54"/>
      <c r="T60" s="54" t="s">
        <v>328</v>
      </c>
      <c r="U60" s="54" t="s">
        <v>328</v>
      </c>
      <c r="V60" s="54" t="s">
        <v>328</v>
      </c>
      <c r="W60" s="54" t="s">
        <v>328</v>
      </c>
      <c r="X60" s="54" t="s">
        <v>328</v>
      </c>
      <c r="Y60" s="54" t="s">
        <v>328</v>
      </c>
    </row>
    <row r="61" spans="1:25"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c r="Q61" s="54"/>
      <c r="R61" s="54"/>
      <c r="S61" s="54"/>
      <c r="T61" s="54" t="s">
        <v>328</v>
      </c>
      <c r="U61" s="54" t="s">
        <v>328</v>
      </c>
      <c r="V61" s="54" t="s">
        <v>328</v>
      </c>
      <c r="W61" s="54" t="s">
        <v>328</v>
      </c>
      <c r="X61" s="54" t="s">
        <v>328</v>
      </c>
      <c r="Y61" s="54" t="s">
        <v>328</v>
      </c>
    </row>
    <row r="62" spans="1:25"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c r="Q62" s="54"/>
      <c r="R62" s="54"/>
      <c r="S62" s="54"/>
      <c r="T62" s="54" t="s">
        <v>328</v>
      </c>
      <c r="U62" s="54" t="s">
        <v>328</v>
      </c>
      <c r="V62" s="54" t="s">
        <v>328</v>
      </c>
      <c r="W62" s="54" t="s">
        <v>328</v>
      </c>
      <c r="X62" s="54" t="s">
        <v>328</v>
      </c>
      <c r="Y62" s="54" t="s">
        <v>328</v>
      </c>
    </row>
    <row r="63" spans="1:25"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c r="Q63" s="54"/>
      <c r="R63" s="54"/>
      <c r="S63" s="54"/>
      <c r="T63" s="54" t="s">
        <v>328</v>
      </c>
      <c r="U63" s="54" t="s">
        <v>328</v>
      </c>
      <c r="V63" s="54" t="s">
        <v>328</v>
      </c>
      <c r="W63" s="54" t="s">
        <v>328</v>
      </c>
      <c r="X63" s="54" t="s">
        <v>328</v>
      </c>
      <c r="Y63" s="54" t="s">
        <v>328</v>
      </c>
    </row>
    <row r="64" spans="1:25" ht="18.75" x14ac:dyDescent="0.25">
      <c r="A64" s="53" t="s">
        <v>238</v>
      </c>
      <c r="B64" s="175" t="s">
        <v>502</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c r="Q64" s="54"/>
      <c r="R64" s="54"/>
      <c r="S64" s="54"/>
      <c r="T64" s="54" t="s">
        <v>328</v>
      </c>
      <c r="U64" s="54" t="s">
        <v>328</v>
      </c>
      <c r="V64" s="54" t="s">
        <v>328</v>
      </c>
      <c r="W64" s="54" t="s">
        <v>328</v>
      </c>
      <c r="X64" s="54" t="s">
        <v>328</v>
      </c>
      <c r="Y64" s="54" t="s">
        <v>328</v>
      </c>
    </row>
    <row r="65" spans="1:24" x14ac:dyDescent="0.25">
      <c r="A65" s="51"/>
      <c r="B65" s="52"/>
      <c r="C65" s="52"/>
      <c r="D65" s="52"/>
      <c r="E65" s="52"/>
      <c r="F65" s="52"/>
      <c r="G65" s="52"/>
      <c r="H65" s="52"/>
      <c r="I65" s="52"/>
      <c r="J65" s="52"/>
      <c r="K65" s="52"/>
      <c r="L65" s="51"/>
      <c r="M65" s="51"/>
      <c r="N65" s="46"/>
      <c r="O65" s="46"/>
      <c r="P65" s="46"/>
      <c r="Q65" s="46"/>
      <c r="R65" s="46"/>
      <c r="S65" s="46"/>
      <c r="T65" s="46"/>
      <c r="U65" s="46"/>
      <c r="V65" s="46"/>
      <c r="W65" s="46"/>
      <c r="X65" s="46"/>
    </row>
    <row r="66" spans="1:24" ht="54" customHeight="1" x14ac:dyDescent="0.25">
      <c r="A66" s="46"/>
      <c r="B66" s="399"/>
      <c r="C66" s="399"/>
      <c r="D66" s="399"/>
      <c r="E66" s="399"/>
      <c r="F66" s="399"/>
      <c r="G66" s="399"/>
      <c r="H66" s="399"/>
      <c r="I66" s="399"/>
      <c r="J66" s="168"/>
      <c r="K66" s="168"/>
      <c r="L66" s="50"/>
      <c r="M66" s="50"/>
      <c r="N66" s="50"/>
      <c r="O66" s="50"/>
      <c r="P66" s="50"/>
      <c r="Q66" s="50"/>
      <c r="R66" s="50"/>
      <c r="S66" s="50"/>
      <c r="T66" s="50"/>
      <c r="U66" s="50"/>
      <c r="V66" s="50"/>
      <c r="W66" s="50"/>
      <c r="X66" s="50"/>
    </row>
    <row r="67" spans="1:24" x14ac:dyDescent="0.25">
      <c r="A67" s="46"/>
      <c r="B67" s="46"/>
      <c r="C67" s="46"/>
      <c r="D67" s="46"/>
      <c r="E67" s="46"/>
      <c r="F67" s="46"/>
      <c r="L67" s="46"/>
      <c r="M67" s="46"/>
      <c r="N67" s="46"/>
      <c r="O67" s="46"/>
      <c r="P67" s="46"/>
      <c r="Q67" s="46"/>
      <c r="R67" s="46"/>
      <c r="S67" s="46"/>
      <c r="T67" s="46"/>
      <c r="U67" s="46"/>
      <c r="V67" s="46"/>
      <c r="W67" s="46"/>
      <c r="X67" s="46"/>
    </row>
    <row r="68" spans="1:24" ht="50.25" customHeight="1" x14ac:dyDescent="0.25">
      <c r="A68" s="46"/>
      <c r="B68" s="400"/>
      <c r="C68" s="400"/>
      <c r="D68" s="400"/>
      <c r="E68" s="400"/>
      <c r="F68" s="400"/>
      <c r="G68" s="400"/>
      <c r="H68" s="400"/>
      <c r="I68" s="400"/>
      <c r="J68" s="169"/>
      <c r="K68" s="169"/>
      <c r="L68" s="46"/>
      <c r="M68" s="46"/>
      <c r="N68" s="46"/>
      <c r="O68" s="46"/>
      <c r="P68" s="46"/>
      <c r="Q68" s="46"/>
      <c r="R68" s="46"/>
      <c r="S68" s="46"/>
      <c r="T68" s="46"/>
      <c r="U68" s="46"/>
      <c r="V68" s="46"/>
      <c r="W68" s="46"/>
      <c r="X68" s="46"/>
    </row>
    <row r="69" spans="1:24" x14ac:dyDescent="0.25">
      <c r="A69" s="46"/>
      <c r="B69" s="46"/>
      <c r="C69" s="46"/>
      <c r="D69" s="46"/>
      <c r="E69" s="46"/>
      <c r="F69" s="46"/>
      <c r="L69" s="46"/>
      <c r="M69" s="46"/>
      <c r="N69" s="46"/>
      <c r="O69" s="46"/>
      <c r="P69" s="46"/>
      <c r="Q69" s="46"/>
      <c r="R69" s="46"/>
      <c r="S69" s="46"/>
      <c r="T69" s="46"/>
      <c r="U69" s="46"/>
      <c r="V69" s="46"/>
      <c r="W69" s="46"/>
      <c r="X69" s="46"/>
    </row>
    <row r="70" spans="1:24" ht="36.75" customHeight="1" x14ac:dyDescent="0.25">
      <c r="A70" s="46"/>
      <c r="B70" s="399"/>
      <c r="C70" s="399"/>
      <c r="D70" s="399"/>
      <c r="E70" s="399"/>
      <c r="F70" s="399"/>
      <c r="G70" s="399"/>
      <c r="H70" s="399"/>
      <c r="I70" s="399"/>
      <c r="J70" s="168"/>
      <c r="K70" s="168"/>
      <c r="L70" s="46"/>
      <c r="M70" s="46"/>
      <c r="N70" s="46"/>
      <c r="O70" s="46"/>
      <c r="P70" s="46"/>
      <c r="Q70" s="46"/>
      <c r="R70" s="46"/>
      <c r="S70" s="46"/>
      <c r="T70" s="46"/>
      <c r="U70" s="46"/>
      <c r="V70" s="46"/>
      <c r="W70" s="46"/>
      <c r="X70" s="46"/>
    </row>
    <row r="71" spans="1:24" x14ac:dyDescent="0.25">
      <c r="A71" s="46"/>
      <c r="B71" s="49"/>
      <c r="C71" s="49"/>
      <c r="D71" s="49"/>
      <c r="E71" s="49"/>
      <c r="F71" s="49"/>
      <c r="L71" s="46"/>
      <c r="M71" s="46"/>
      <c r="N71" s="48"/>
      <c r="O71" s="46"/>
      <c r="P71" s="46"/>
      <c r="Q71" s="46"/>
      <c r="R71" s="46"/>
      <c r="S71" s="46"/>
      <c r="T71" s="46"/>
      <c r="U71" s="46"/>
      <c r="V71" s="46"/>
      <c r="W71" s="46"/>
      <c r="X71" s="46"/>
    </row>
    <row r="72" spans="1:24" ht="51" customHeight="1" x14ac:dyDescent="0.25">
      <c r="A72" s="46"/>
      <c r="B72" s="399"/>
      <c r="C72" s="399"/>
      <c r="D72" s="399"/>
      <c r="E72" s="399"/>
      <c r="F72" s="399"/>
      <c r="G72" s="399"/>
      <c r="H72" s="399"/>
      <c r="I72" s="399"/>
      <c r="J72" s="168"/>
      <c r="K72" s="168"/>
      <c r="L72" s="46"/>
      <c r="M72" s="46"/>
      <c r="N72" s="48"/>
      <c r="O72" s="46"/>
      <c r="P72" s="46"/>
      <c r="Q72" s="46"/>
      <c r="R72" s="46"/>
      <c r="S72" s="46"/>
      <c r="T72" s="46"/>
      <c r="U72" s="46"/>
      <c r="V72" s="46"/>
      <c r="W72" s="46"/>
      <c r="X72" s="46"/>
    </row>
    <row r="73" spans="1:24" ht="32.25" customHeight="1" x14ac:dyDescent="0.25">
      <c r="A73" s="46"/>
      <c r="B73" s="400"/>
      <c r="C73" s="400"/>
      <c r="D73" s="400"/>
      <c r="E73" s="400"/>
      <c r="F73" s="400"/>
      <c r="G73" s="400"/>
      <c r="H73" s="400"/>
      <c r="I73" s="400"/>
      <c r="J73" s="169"/>
      <c r="K73" s="169"/>
      <c r="L73" s="46"/>
      <c r="M73" s="46"/>
      <c r="N73" s="46"/>
      <c r="O73" s="46"/>
      <c r="P73" s="46"/>
      <c r="Q73" s="46"/>
      <c r="R73" s="46"/>
      <c r="S73" s="46"/>
      <c r="T73" s="46"/>
      <c r="U73" s="46"/>
      <c r="V73" s="46"/>
      <c r="W73" s="46"/>
      <c r="X73" s="46"/>
    </row>
    <row r="74" spans="1:24" ht="51.75" customHeight="1" x14ac:dyDescent="0.25">
      <c r="A74" s="46"/>
      <c r="B74" s="399"/>
      <c r="C74" s="399"/>
      <c r="D74" s="399"/>
      <c r="E74" s="399"/>
      <c r="F74" s="399"/>
      <c r="G74" s="399"/>
      <c r="H74" s="399"/>
      <c r="I74" s="399"/>
      <c r="J74" s="168"/>
      <c r="K74" s="168"/>
      <c r="L74" s="46"/>
      <c r="M74" s="46"/>
      <c r="N74" s="46"/>
      <c r="O74" s="46"/>
      <c r="P74" s="46"/>
      <c r="Q74" s="46"/>
      <c r="R74" s="46"/>
      <c r="S74" s="46"/>
      <c r="T74" s="46"/>
      <c r="U74" s="46"/>
      <c r="V74" s="46"/>
      <c r="W74" s="46"/>
      <c r="X74" s="46"/>
    </row>
    <row r="75" spans="1:24" ht="21.75" customHeight="1" x14ac:dyDescent="0.25">
      <c r="A75" s="46"/>
      <c r="B75" s="397"/>
      <c r="C75" s="397"/>
      <c r="D75" s="397"/>
      <c r="E75" s="397"/>
      <c r="F75" s="397"/>
      <c r="G75" s="397"/>
      <c r="H75" s="397"/>
      <c r="I75" s="397"/>
      <c r="J75" s="166"/>
      <c r="K75" s="166"/>
      <c r="L75" s="47"/>
      <c r="M75" s="47"/>
      <c r="N75" s="46"/>
      <c r="O75" s="46"/>
      <c r="P75" s="46"/>
      <c r="Q75" s="46"/>
      <c r="R75" s="46"/>
      <c r="S75" s="46"/>
      <c r="T75" s="46"/>
      <c r="U75" s="46"/>
      <c r="V75" s="46"/>
      <c r="W75" s="46"/>
      <c r="X75" s="46"/>
    </row>
    <row r="76" spans="1:24" ht="23.25" customHeight="1" x14ac:dyDescent="0.25">
      <c r="A76" s="46"/>
      <c r="B76" s="47"/>
      <c r="C76" s="47"/>
      <c r="D76" s="47"/>
      <c r="E76" s="47"/>
      <c r="F76" s="47"/>
      <c r="L76" s="46"/>
      <c r="M76" s="46"/>
      <c r="N76" s="46"/>
      <c r="O76" s="46"/>
      <c r="P76" s="46"/>
      <c r="Q76" s="46"/>
      <c r="R76" s="46"/>
      <c r="S76" s="46"/>
      <c r="T76" s="46"/>
      <c r="U76" s="46"/>
      <c r="V76" s="46"/>
      <c r="W76" s="46"/>
      <c r="X76" s="46"/>
    </row>
    <row r="77" spans="1:24" ht="18.75" customHeight="1" x14ac:dyDescent="0.25">
      <c r="A77" s="46"/>
      <c r="B77" s="398"/>
      <c r="C77" s="398"/>
      <c r="D77" s="398"/>
      <c r="E77" s="398"/>
      <c r="F77" s="398"/>
      <c r="G77" s="398"/>
      <c r="H77" s="398"/>
      <c r="I77" s="398"/>
      <c r="J77" s="167"/>
      <c r="K77" s="167"/>
      <c r="L77" s="46"/>
      <c r="M77" s="46"/>
      <c r="N77" s="46"/>
      <c r="O77" s="46"/>
      <c r="P77" s="46"/>
      <c r="Q77" s="46"/>
      <c r="R77" s="46"/>
      <c r="S77" s="46"/>
      <c r="T77" s="46"/>
      <c r="U77" s="46"/>
      <c r="V77" s="46"/>
      <c r="W77" s="46"/>
      <c r="X77" s="46"/>
    </row>
    <row r="78" spans="1:24" x14ac:dyDescent="0.25">
      <c r="A78" s="46"/>
      <c r="B78" s="46"/>
      <c r="C78" s="46"/>
      <c r="D78" s="46"/>
      <c r="E78" s="46"/>
      <c r="F78" s="46"/>
      <c r="L78" s="46"/>
      <c r="M78" s="46"/>
      <c r="N78" s="46"/>
      <c r="O78" s="46"/>
      <c r="P78" s="46"/>
      <c r="Q78" s="46"/>
      <c r="R78" s="46"/>
      <c r="S78" s="46"/>
      <c r="T78" s="46"/>
      <c r="U78" s="46"/>
      <c r="V78" s="46"/>
      <c r="W78" s="46"/>
      <c r="X78" s="46"/>
    </row>
    <row r="79" spans="1:24" x14ac:dyDescent="0.25">
      <c r="A79" s="46"/>
      <c r="B79" s="46"/>
      <c r="C79" s="46"/>
      <c r="D79" s="46"/>
      <c r="E79" s="46"/>
      <c r="F79" s="46"/>
      <c r="L79" s="46"/>
      <c r="M79" s="46"/>
      <c r="N79" s="46"/>
      <c r="O79" s="46"/>
      <c r="P79" s="46"/>
      <c r="Q79" s="46"/>
      <c r="R79" s="46"/>
      <c r="S79" s="46"/>
      <c r="T79" s="46"/>
      <c r="U79" s="46"/>
      <c r="V79" s="46"/>
      <c r="W79" s="46"/>
      <c r="X79" s="46"/>
    </row>
    <row r="80" spans="1:24"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6">
    <mergeCell ref="T20:W20"/>
    <mergeCell ref="T21:U21"/>
    <mergeCell ref="V21:W21"/>
    <mergeCell ref="B75:I75"/>
    <mergeCell ref="B77:I77"/>
    <mergeCell ref="B66:I66"/>
    <mergeCell ref="B68:I68"/>
    <mergeCell ref="B70:I70"/>
    <mergeCell ref="B72:I72"/>
    <mergeCell ref="B73:I73"/>
    <mergeCell ref="B74:I74"/>
    <mergeCell ref="P21:Q21"/>
    <mergeCell ref="R21:S21"/>
    <mergeCell ref="P20:S20"/>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9" scale="45"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6" sqref="T6"/>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9" t="s">
        <v>531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
    </row>
    <row r="7" spans="1:4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497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
        <v>524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35.25" customHeight="1" x14ac:dyDescent="0.25">
      <c r="A15" s="266" t="str">
        <f>'6.1. Паспорт сетевой график'!A15:J15</f>
        <v xml:space="preserve">Реконструкция вводных ячеек ТП-909А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17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179" customFormat="1" x14ac:dyDescent="0.25">
      <c r="A21" s="403" t="s">
        <v>464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79" customFormat="1" ht="58.5" customHeight="1" x14ac:dyDescent="0.25">
      <c r="A22" s="404" t="s">
        <v>53</v>
      </c>
      <c r="B22" s="407" t="s">
        <v>25</v>
      </c>
      <c r="C22" s="404" t="s">
        <v>52</v>
      </c>
      <c r="D22" s="404" t="s">
        <v>51</v>
      </c>
      <c r="E22" s="410" t="s">
        <v>475</v>
      </c>
      <c r="F22" s="411"/>
      <c r="G22" s="411"/>
      <c r="H22" s="411"/>
      <c r="I22" s="411"/>
      <c r="J22" s="411"/>
      <c r="K22" s="411"/>
      <c r="L22" s="412"/>
      <c r="M22" s="404" t="s">
        <v>50</v>
      </c>
      <c r="N22" s="404" t="s">
        <v>49</v>
      </c>
      <c r="O22" s="404" t="s">
        <v>48</v>
      </c>
      <c r="P22" s="413" t="s">
        <v>248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179" customFormat="1" ht="64.5" customHeight="1" x14ac:dyDescent="0.25">
      <c r="A23" s="405"/>
      <c r="B23" s="408"/>
      <c r="C23" s="405"/>
      <c r="D23" s="405"/>
      <c r="E23" s="419" t="s">
        <v>24</v>
      </c>
      <c r="F23" s="421" t="s">
        <v>139</v>
      </c>
      <c r="G23" s="421" t="s">
        <v>138</v>
      </c>
      <c r="H23" s="421" t="s">
        <v>137</v>
      </c>
      <c r="I23" s="425" t="s">
        <v>384</v>
      </c>
      <c r="J23" s="425" t="s">
        <v>385</v>
      </c>
      <c r="K23" s="425" t="s">
        <v>386</v>
      </c>
      <c r="L23" s="421" t="s">
        <v>80</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179"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80" t="s">
        <v>14</v>
      </c>
      <c r="AG24" s="180" t="s">
        <v>13</v>
      </c>
      <c r="AH24" s="181" t="s">
        <v>3</v>
      </c>
      <c r="AI24" s="181" t="s">
        <v>12</v>
      </c>
      <c r="AJ24" s="406"/>
      <c r="AK24" s="406"/>
      <c r="AL24" s="406"/>
      <c r="AM24" s="406"/>
      <c r="AN24" s="406"/>
      <c r="AO24" s="406"/>
      <c r="AP24" s="406"/>
      <c r="AQ24" s="416"/>
      <c r="AR24" s="413"/>
      <c r="AS24" s="413"/>
      <c r="AT24" s="413"/>
      <c r="AU24" s="413"/>
      <c r="AV24" s="418"/>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499</v>
      </c>
      <c r="D26" s="184">
        <v>2026</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2" zoomScale="85" zoomScaleNormal="90" zoomScaleSheetLayoutView="85" workbookViewId="0">
      <selection activeCell="K21" sqref="K21"/>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8" t="s">
        <v>531</v>
      </c>
      <c r="B5" s="428"/>
      <c r="C5" s="60"/>
      <c r="D5" s="60"/>
      <c r="E5" s="60"/>
      <c r="F5" s="60"/>
      <c r="G5" s="60"/>
      <c r="H5" s="60"/>
    </row>
    <row r="6" spans="1:8" ht="18.75" x14ac:dyDescent="0.3">
      <c r="A6" s="160"/>
      <c r="B6" s="160"/>
      <c r="C6" s="160"/>
      <c r="D6" s="160"/>
      <c r="E6" s="160"/>
      <c r="F6" s="160"/>
      <c r="G6" s="160"/>
      <c r="H6" s="160"/>
    </row>
    <row r="7" spans="1:8" ht="18.75" x14ac:dyDescent="0.25">
      <c r="A7" s="274" t="s">
        <v>10</v>
      </c>
      <c r="B7" s="274"/>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0" t="s">
        <v>9</v>
      </c>
      <c r="B10" s="270"/>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5" t="s">
        <v>524</v>
      </c>
      <c r="B12" s="265"/>
      <c r="C12" s="116"/>
      <c r="D12" s="116"/>
      <c r="E12" s="116"/>
      <c r="F12" s="116"/>
      <c r="G12" s="116"/>
      <c r="H12" s="116"/>
    </row>
    <row r="13" spans="1:8" x14ac:dyDescent="0.25">
      <c r="A13" s="270" t="s">
        <v>8</v>
      </c>
      <c r="B13" s="270"/>
      <c r="C13" s="117"/>
      <c r="D13" s="117"/>
      <c r="E13" s="117"/>
      <c r="F13" s="117"/>
      <c r="G13" s="117"/>
      <c r="H13" s="117"/>
    </row>
    <row r="14" spans="1:8" ht="18.75" x14ac:dyDescent="0.25">
      <c r="A14" s="136"/>
      <c r="B14" s="10"/>
      <c r="C14" s="10"/>
      <c r="D14" s="10"/>
      <c r="E14" s="10"/>
      <c r="F14" s="10"/>
      <c r="G14" s="10"/>
      <c r="H14" s="10"/>
    </row>
    <row r="15" spans="1:8" ht="46.5" customHeight="1" x14ac:dyDescent="0.25">
      <c r="A15" s="268" t="str">
        <f>'7. Паспорт отчет о закупке'!A15:AV15</f>
        <v xml:space="preserve">Реконструкция вводных ячеек ТП-909А
</v>
      </c>
      <c r="B15" s="269"/>
      <c r="C15" s="109"/>
      <c r="D15" s="109"/>
      <c r="E15" s="109"/>
      <c r="F15" s="109"/>
      <c r="G15" s="109"/>
      <c r="H15" s="109"/>
    </row>
    <row r="16" spans="1:8" x14ac:dyDescent="0.25">
      <c r="A16" s="270" t="s">
        <v>7</v>
      </c>
      <c r="B16" s="270"/>
      <c r="C16" s="110"/>
      <c r="D16" s="110"/>
      <c r="E16" s="110"/>
      <c r="F16" s="110"/>
      <c r="G16" s="110"/>
      <c r="H16" s="110"/>
    </row>
    <row r="17" spans="1:2" x14ac:dyDescent="0.25">
      <c r="B17" s="99"/>
    </row>
    <row r="18" spans="1:2" ht="33.75" customHeight="1" x14ac:dyDescent="0.25">
      <c r="A18" s="432" t="s">
        <v>465</v>
      </c>
      <c r="B18" s="433"/>
    </row>
    <row r="19" spans="1:2" x14ac:dyDescent="0.25">
      <c r="B19" s="30"/>
    </row>
    <row r="20" spans="1:2" ht="16.5" thickBot="1" x14ac:dyDescent="0.3">
      <c r="B20" s="100"/>
    </row>
    <row r="21" spans="1:2" ht="48.75" customHeight="1" thickBot="1" x14ac:dyDescent="0.3">
      <c r="A21" s="137" t="s">
        <v>335</v>
      </c>
      <c r="B21" s="129" t="s">
        <v>526</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2029</v>
      </c>
    </row>
    <row r="26" spans="1:2" ht="16.5" thickBot="1" x14ac:dyDescent="0.3">
      <c r="A26" s="153" t="s">
        <v>339</v>
      </c>
      <c r="B26" s="128" t="s">
        <v>490</v>
      </c>
    </row>
    <row r="27" spans="1:2" ht="29.25" thickBot="1" x14ac:dyDescent="0.3">
      <c r="A27" s="140" t="s">
        <v>534</v>
      </c>
      <c r="B27" s="253">
        <v>3.875</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9" t="s">
        <v>328</v>
      </c>
    </row>
    <row r="57" spans="1:2" x14ac:dyDescent="0.25">
      <c r="A57" s="145" t="s">
        <v>360</v>
      </c>
      <c r="B57" s="430"/>
    </row>
    <row r="58" spans="1:2" x14ac:dyDescent="0.25">
      <c r="A58" s="145" t="s">
        <v>361</v>
      </c>
      <c r="B58" s="430"/>
    </row>
    <row r="59" spans="1:2" x14ac:dyDescent="0.25">
      <c r="A59" s="145" t="s">
        <v>362</v>
      </c>
      <c r="B59" s="430"/>
    </row>
    <row r="60" spans="1:2" x14ac:dyDescent="0.25">
      <c r="A60" s="145" t="s">
        <v>363</v>
      </c>
      <c r="B60" s="430"/>
    </row>
    <row r="61" spans="1:2" ht="16.5" thickBot="1" x14ac:dyDescent="0.3">
      <c r="A61" s="146" t="s">
        <v>364</v>
      </c>
      <c r="B61" s="431"/>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9" t="s">
        <v>328</v>
      </c>
    </row>
    <row r="74" spans="1:2" x14ac:dyDescent="0.25">
      <c r="A74" s="145" t="s">
        <v>376</v>
      </c>
      <c r="B74" s="430"/>
    </row>
    <row r="75" spans="1:2" x14ac:dyDescent="0.25">
      <c r="A75" s="145" t="s">
        <v>377</v>
      </c>
      <c r="B75" s="430"/>
    </row>
    <row r="76" spans="1:2" x14ac:dyDescent="0.25">
      <c r="A76" s="145" t="s">
        <v>378</v>
      </c>
      <c r="B76" s="430"/>
    </row>
    <row r="77" spans="1:2" x14ac:dyDescent="0.25">
      <c r="A77" s="145" t="s">
        <v>379</v>
      </c>
      <c r="B77" s="430"/>
    </row>
    <row r="78" spans="1:2" ht="16.5" thickBot="1" x14ac:dyDescent="0.3">
      <c r="A78" s="149" t="s">
        <v>380</v>
      </c>
      <c r="B78" s="431"/>
    </row>
    <row r="81" spans="1:2" x14ac:dyDescent="0.25">
      <c r="A81" s="150"/>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2026-05-29T10:57:14Z</dcterms:modified>
</cp:coreProperties>
</file>