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CA52220C-1CB8-4135-90E1-A34ECA2D952F}" xr6:coauthVersionLast="47" xr6:coauthVersionMax="47" xr10:uidLastSave="{00000000-0000-0000-0000-000000000000}"/>
  <bookViews>
    <workbookView xWindow="-120" yWindow="-120" windowWidth="29040" windowHeight="15840" tabRatio="859" firstSheet="5" activeTab="12"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22" l="1"/>
  <c r="C48" i="7"/>
  <c r="C40" i="7" l="1"/>
  <c r="I24" i="15" l="1"/>
  <c r="F24" i="15" l="1"/>
  <c r="H24" i="15"/>
  <c r="L24" i="15"/>
  <c r="C24" i="15"/>
  <c r="H30" i="15"/>
  <c r="E34" i="15"/>
  <c r="G34" i="15" s="1"/>
  <c r="G30" i="15" s="1"/>
  <c r="D30" i="15"/>
  <c r="D29" i="15" s="1"/>
  <c r="E29" i="15" s="1"/>
  <c r="G29" i="15" s="1"/>
  <c r="F30" i="15"/>
  <c r="I30" i="15"/>
  <c r="K30" i="15"/>
  <c r="K29" i="15" s="1"/>
  <c r="K24" i="15" s="1"/>
  <c r="L30" i="15"/>
  <c r="C30" i="15"/>
  <c r="D24" i="15" l="1"/>
  <c r="E30" i="15"/>
  <c r="J34" i="15"/>
  <c r="M34" i="15" s="1"/>
  <c r="M30" i="15" s="1"/>
  <c r="J29" i="15"/>
  <c r="G24"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30" i="15" l="1"/>
  <c r="J24" i="15"/>
  <c r="M29" i="15"/>
  <c r="M24" i="15" s="1"/>
</calcChain>
</file>

<file path=xl/sharedStrings.xml><?xml version="1.0" encoding="utf-8"?>
<sst xmlns="http://schemas.openxmlformats.org/spreadsheetml/2006/main" count="1809" uniqueCount="532">
  <si>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</si>
  <si>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</si>
  <si>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</si>
  <si>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</si>
  <si>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</si>
  <si>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</si>
  <si>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</si>
  <si>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</si>
  <si>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</si>
  <si>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</si>
  <si>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</si>
  <si>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</si>
  <si>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</si>
  <si>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</si>
  <si>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</si>
  <si>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</si>
  <si>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</si>
  <si>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</si>
  <si>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</si>
  <si>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</si>
  <si>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</si>
  <si>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</si>
  <si>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</si>
  <si>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</si>
  <si>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</si>
  <si>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</si>
  <si>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</si>
  <si>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</si>
  <si>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</si>
  <si>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</si>
  <si>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</si>
  <si>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</si>
  <si>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</si>
  <si>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</si>
  <si>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</si>
  <si>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</si>
  <si>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</si>
  <si>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</si>
  <si>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</si>
  <si>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</si>
  <si>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</si>
  <si>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</si>
  <si>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</si>
  <si>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</si>
  <si>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</si>
  <si>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</si>
  <si>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</si>
  <si>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</si>
  <si>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</si>
  <si>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</si>
  <si>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</si>
  <si>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</si>
  <si>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</si>
  <si>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</si>
  <si>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</si>
  <si>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</si>
  <si>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</si>
  <si>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</si>
  <si>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</si>
  <si>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</si>
  <si>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</si>
  <si>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</si>
  <si>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</si>
  <si>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</si>
  <si>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</si>
  <si>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</si>
  <si>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</si>
  <si>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</si>
  <si>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</si>
  <si>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</si>
  <si>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</si>
  <si>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</si>
  <si>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</si>
  <si>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</si>
  <si>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</si>
  <si>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</si>
  <si>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</si>
  <si>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</si>
  <si>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</si>
  <si>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</si>
  <si>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</si>
  <si>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</si>
  <si>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</si>
  <si>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</si>
  <si>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</si>
  <si>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</si>
  <si>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</si>
  <si>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</si>
  <si>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</si>
  <si>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</si>
  <si>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</si>
  <si>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</si>
  <si>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</si>
  <si>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</si>
  <si>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</si>
  <si>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</si>
  <si>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</si>
  <si>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</si>
  <si>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</si>
  <si>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</si>
  <si>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</si>
  <si>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</si>
  <si>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</si>
  <si>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</si>
  <si>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</si>
  <si>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</si>
  <si>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</si>
  <si>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</si>
  <si>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</si>
  <si>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</si>
  <si>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</si>
  <si>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</si>
  <si>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</si>
  <si>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</si>
  <si>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</si>
  <si>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</si>
  <si>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</si>
  <si>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</si>
  <si>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</si>
  <si>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</si>
  <si>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</si>
  <si>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</si>
  <si>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</si>
  <si>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</si>
  <si>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</si>
  <si>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</si>
  <si>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</si>
  <si>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</si>
  <si>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</si>
  <si>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</si>
  <si>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</si>
  <si>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</si>
  <si>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</si>
  <si>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</si>
  <si>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</si>
  <si>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</si>
  <si>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</si>
  <si>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</si>
  <si>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</si>
  <si>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</si>
  <si>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</si>
  <si>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</si>
  <si>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</si>
  <si>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</si>
  <si>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</si>
  <si>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</si>
  <si>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</si>
  <si>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</si>
  <si>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</si>
  <si>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</si>
  <si>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</si>
  <si>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</si>
  <si>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</si>
  <si>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</si>
  <si>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</si>
  <si>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</si>
  <si>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</si>
  <si>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</si>
  <si>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</si>
  <si>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</si>
  <si>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</si>
  <si>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</si>
  <si>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</si>
  <si>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</si>
  <si>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</si>
  <si>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</si>
  <si>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</si>
  <si>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</si>
  <si>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</si>
  <si>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</si>
  <si>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</si>
  <si>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</si>
  <si>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</si>
  <si>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</si>
  <si>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</si>
  <si>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</si>
  <si>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</si>
  <si>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</si>
  <si>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</si>
  <si>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</si>
  <si>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</si>
  <si>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</si>
  <si>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</si>
  <si>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</si>
  <si>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</si>
  <si>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</si>
  <si>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</si>
  <si>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</si>
  <si>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</si>
  <si>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</si>
  <si>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</si>
  <si>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</si>
  <si>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</si>
  <si>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</si>
  <si>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</si>
  <si>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</si>
  <si>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</si>
  <si>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</si>
  <si>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</si>
  <si>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</si>
  <si>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</si>
  <si>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</si>
  <si>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</si>
  <si>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</si>
  <si>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</si>
  <si>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</si>
  <si>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</si>
  <si>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</si>
  <si>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</si>
  <si>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</si>
  <si>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</si>
  <si>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</si>
  <si>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</si>
  <si>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</si>
  <si>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</si>
  <si>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</si>
  <si>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</si>
  <si>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</si>
  <si>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</si>
  <si>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</si>
  <si>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</si>
  <si>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</si>
  <si>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</si>
  <si>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</si>
  <si>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</si>
  <si>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</si>
  <si>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</si>
  <si>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</si>
  <si>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</si>
  <si>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</si>
  <si>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</si>
  <si>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</si>
  <si>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</si>
  <si>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</si>
  <si>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</si>
  <si>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</si>
  <si>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</si>
  <si>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</si>
  <si>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</si>
  <si>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</si>
  <si>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</si>
  <si>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</si>
  <si>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</si>
  <si>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</si>
  <si>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</si>
  <si>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</si>
  <si>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</si>
  <si>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</si>
  <si>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</si>
  <si>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</si>
  <si>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</si>
  <si>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</si>
  <si>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</si>
  <si>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</si>
  <si>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</si>
  <si>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</si>
  <si>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</si>
  <si>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</si>
  <si>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</si>
  <si>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</si>
  <si>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</si>
  <si>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</si>
  <si>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</si>
  <si>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</si>
  <si>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</si>
  <si>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</si>
  <si>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</si>
  <si>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</si>
  <si>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</si>
  <si>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</si>
  <si>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</si>
  <si>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</si>
  <si>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</si>
  <si>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</si>
  <si>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</si>
  <si>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</si>
  <si>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</si>
  <si>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</si>
  <si>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</si>
  <si>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</si>
  <si>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</si>
  <si>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</si>
  <si>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</si>
  <si>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</si>
  <si>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</si>
  <si>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</si>
  <si>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</si>
  <si>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</si>
  <si>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</si>
  <si>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</si>
  <si>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</si>
  <si>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</si>
  <si>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</si>
  <si>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</si>
  <si>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</si>
  <si>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</si>
  <si>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</si>
  <si>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</si>
  <si>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</si>
  <si>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</si>
  <si>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</si>
  <si>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</si>
  <si>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</si>
  <si>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</si>
  <si>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</si>
  <si>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</si>
  <si>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</si>
  <si>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</si>
  <si>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</si>
  <si>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</si>
  <si>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</si>
  <si>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</si>
  <si>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</si>
  <si>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</si>
  <si>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</si>
  <si>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</si>
  <si>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</si>
  <si>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</si>
  <si>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</si>
  <si>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</si>
  <si>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</si>
  <si>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</si>
  <si>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</si>
  <si>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</si>
  <si>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</si>
  <si>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</si>
  <si>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</si>
  <si>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</si>
  <si>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</si>
  <si>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</si>
  <si>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</si>
  <si>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</si>
  <si>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</si>
  <si>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</si>
  <si>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</si>
  <si>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</si>
  <si>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</si>
  <si>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</si>
  <si>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</si>
  <si>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</si>
  <si>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</si>
  <si>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</si>
  <si>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</si>
  <si>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</si>
  <si>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</si>
  <si>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</si>
  <si>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</si>
  <si>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</si>
  <si>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</si>
  <si>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</si>
  <si>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</si>
  <si>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</si>
  <si>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</si>
  <si>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</si>
  <si>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</si>
  <si>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</si>
  <si>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</si>
  <si>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</si>
  <si>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</si>
  <si>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</si>
  <si>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</si>
  <si>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</si>
  <si>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</si>
  <si>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</si>
  <si>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</si>
  <si>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</si>
  <si>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</si>
  <si>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</si>
  <si>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</si>
  <si>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</si>
  <si>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</si>
  <si>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</si>
  <si>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</si>
  <si>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</si>
  <si>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</si>
  <si>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</si>
  <si>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</si>
  <si>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</si>
  <si>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</si>
  <si>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</si>
  <si>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</si>
  <si>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</si>
  <si>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</si>
  <si>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</si>
  <si>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</si>
  <si>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</si>
  <si>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</si>
  <si>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</si>
  <si>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</si>
  <si>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</si>
  <si>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</si>
  <si>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</si>
  <si>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</si>
  <si>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</si>
  <si>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</si>
  <si>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</si>
  <si>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</si>
  <si>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</si>
  <si>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</si>
  <si>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</si>
  <si>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</si>
  <si>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</si>
  <si>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</si>
  <si>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</si>
  <si>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</si>
  <si>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</si>
  <si>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</si>
  <si>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</si>
  <si>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</si>
  <si>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</si>
  <si>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</si>
  <si>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</si>
  <si>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</si>
  <si>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</si>
  <si>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</si>
  <si>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</si>
  <si>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</si>
  <si>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</si>
  <si>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</si>
  <si>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</si>
  <si>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</si>
  <si>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</si>
  <si>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</si>
  <si>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</si>
  <si>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</si>
  <si>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</si>
  <si>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</si>
  <si>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</si>
  <si>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</si>
  <si>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</si>
  <si>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</si>
  <si>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</si>
  <si>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</si>
  <si>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</si>
  <si>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</si>
  <si>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</si>
  <si>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</si>
  <si>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</si>
  <si>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</si>
  <si>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</si>
  <si>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</si>
  <si>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</si>
  <si>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</si>
  <si>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</si>
  <si>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</si>
  <si>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</si>
  <si>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</si>
  <si>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</si>
  <si>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</si>
  <si>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</si>
  <si>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</si>
  <si>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</si>
  <si>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</si>
  <si>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</si>
  <si>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</si>
  <si>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</si>
  <si>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</si>
  <si>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</si>
  <si>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</si>
  <si>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</si>
  <si>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</si>
  <si>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</si>
  <si>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</si>
  <si>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</si>
  <si>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</si>
  <si>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</si>
  <si>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</si>
  <si>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</si>
  <si>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</si>
  <si>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</si>
  <si>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</si>
  <si>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</si>
  <si>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</si>
  <si>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</si>
  <si>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</si>
  <si>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</si>
  <si>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</si>
  <si>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</si>
  <si>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</si>
  <si>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</si>
  <si>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</si>
  <si>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</si>
  <si>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</si>
  <si>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</si>
  <si>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</si>
  <si>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</si>
  <si>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</si>
  <si>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</si>
  <si>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</si>
  <si>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</si>
  <si>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</si>
  <si>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</si>
  <si>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</si>
  <si>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</si>
  <si>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</si>
  <si>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</si>
  <si>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</si>
  <si>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</si>
  <si>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</si>
  <si>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ТКП</t>
  </si>
  <si>
    <t>Договор на поставку не заключен</t>
  </si>
  <si>
    <t>Прочие инвестиционные проекты</t>
  </si>
  <si>
    <t>Бригадный автомобиль</t>
  </si>
  <si>
    <t xml:space="preserve"> </t>
  </si>
  <si>
    <t>Возможность реализации в установленный срок</t>
  </si>
  <si>
    <t>Подготовка технической документации</t>
  </si>
  <si>
    <t>Липецкая область</t>
  </si>
  <si>
    <t>передача электроэнергии</t>
  </si>
  <si>
    <t>Генеральным директором</t>
  </si>
  <si>
    <t>ООО "Первая сетевая компания"</t>
  </si>
  <si>
    <t>Кирпич А.В.</t>
  </si>
  <si>
    <t>инвестиционной программы ООО "Первая сетевая компания "</t>
  </si>
  <si>
    <t>ООО "Первая сетевая компания "</t>
  </si>
  <si>
    <t>Необходимость закупки данного устройства обусловлена производственной необходимостью</t>
  </si>
  <si>
    <t>IV</t>
  </si>
  <si>
    <t>Приобретение мобильной электротехнической лаборатории</t>
  </si>
  <si>
    <t>Р_019</t>
  </si>
  <si>
    <t xml:space="preserve">                                                                                                                          Приобретение мобильной электротехнической лаборатории</t>
  </si>
  <si>
    <t>Мобильная электротехническая лаборатория</t>
  </si>
  <si>
    <t>Год 2026</t>
  </si>
  <si>
    <t xml:space="preserve">План (факт) 2026 года </t>
  </si>
  <si>
    <t>предложение по корректировке плана</t>
  </si>
  <si>
    <t xml:space="preserve"> Мобильнойя электротехническая лаборатория</t>
  </si>
  <si>
    <t>Н</t>
  </si>
  <si>
    <t xml:space="preserve"> Мобильная электротехническая лаборатория</t>
  </si>
  <si>
    <t>Общая стоимость объекта, тыс. руб. без НДС</t>
  </si>
  <si>
    <t>ТПиР</t>
  </si>
  <si>
    <t>«___»________ 2026 год</t>
  </si>
  <si>
    <t>Год раскрытия информации: 2026 год</t>
  </si>
  <si>
    <t xml:space="preserve"> по состоянию на 01.01.2026 года </t>
  </si>
  <si>
    <t>Сметная стоимость проекта в ценах 2026 года с НДС, млн. руб.</t>
  </si>
  <si>
    <t xml:space="preserve"> на 2026-2031 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</si>
</sst>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171" fontId="11" fillId="0" borderId="1" xfId="2" applyNumberFormat="1" applyFont="1" applyBorder="1" applyAlignment="1">
      <alignment horizontal="left" vertical="top"/>
    </xf>
    <xf numFmtId="0" fontId="11" fillId="0" borderId="1" xfId="2" applyFont="1" applyFill="1" applyBorder="1" applyAlignment="1">
      <alignment horizontal="left" vertical="top" wrapText="1"/>
    </xf>
    <xf numFmtId="171" fontId="11" fillId="0" borderId="1" xfId="2" applyNumberFormat="1" applyFont="1" applyFill="1" applyBorder="1" applyAlignment="1">
      <alignment horizontal="left" vertical="top" wrapText="1"/>
    </xf>
    <xf numFmtId="1" fontId="11" fillId="0" borderId="1" xfId="2" applyNumberFormat="1" applyFont="1" applyFill="1" applyBorder="1" applyAlignment="1">
      <alignment horizontal="left" vertical="top" wrapText="1"/>
    </xf>
    <xf numFmtId="171" fontId="7" fillId="0" borderId="1" xfId="1" applyNumberFormat="1" applyFont="1" applyBorder="1" applyAlignment="1">
      <alignment horizontal="left"/>
    </xf>
    <xf numFmtId="171" fontId="7" fillId="0" borderId="0" xfId="1" applyNumberFormat="1" applyFont="1" applyAlignment="1">
      <alignment horizontal="left"/>
    </xf>
    <xf numFmtId="171" fontId="7" fillId="0" borderId="1" xfId="1" applyNumberFormat="1" applyFont="1" applyBorder="1" applyAlignment="1">
      <alignment horizontal="left" vertical="center" wrapText="1"/>
    </xf>
    <xf numFmtId="171" fontId="41" fillId="0" borderId="44" xfId="2" applyNumberFormat="1" applyFont="1" applyFill="1" applyBorder="1" applyAlignment="1">
      <alignment horizontal="justify"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0" fontId="7" fillId="0" borderId="0" xfId="0"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9" fontId="57" fillId="0" borderId="25" xfId="50" applyNumberFormat="1" applyFont="1" applyFill="1" applyBorder="1" applyAlignment="1">
      <alignment horizontal="center"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171" fontId="57" fillId="0" borderId="29" xfId="50" applyNumberFormat="1" applyFont="1" applyFill="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5E060000}"/>
    <cellStyle name="Мои наименования показателей 10" xfId="1687" xr:uid="{00000000-0005-0000-0000-00005F060000}"/>
    <cellStyle name="Мои наименования показателей 11" xfId="1688" xr:uid="{00000000-0005-0000-0000-000060060000}"/>
    <cellStyle name="Мои наименования показателей 2" xfId="1689" xr:uid="{00000000-0005-0000-0000-000061060000}"/>
    <cellStyle name="Мои наименования показателей 2 2" xfId="1690" xr:uid="{00000000-0005-0000-0000-000062060000}"/>
    <cellStyle name="Мои наименования показателей 2 3" xfId="1691" xr:uid="{00000000-0005-0000-0000-000063060000}"/>
    <cellStyle name="Мои наименования показателей 2 4" xfId="1692" xr:uid="{00000000-0005-0000-0000-000064060000}"/>
    <cellStyle name="Мои наименования показателей 2 5" xfId="1693" xr:uid="{00000000-0005-0000-0000-000065060000}"/>
    <cellStyle name="Мои наименования показателей 2 6" xfId="1694" xr:uid="{00000000-0005-0000-0000-000066060000}"/>
    <cellStyle name="Мои наименования показателей 2 7" xfId="1695" xr:uid="{00000000-0005-0000-0000-000067060000}"/>
    <cellStyle name="Мои наименования показателей 2 8" xfId="1696" xr:uid="{00000000-0005-0000-0000-000068060000}"/>
    <cellStyle name="Мои наименования показателей 2 9" xfId="1697" xr:uid="{00000000-0005-0000-0000-000069060000}"/>
    <cellStyle name="Мои наименования показателей 2_1" xfId="1698" xr:uid="{00000000-0005-0000-0000-00006A060000}"/>
    <cellStyle name="Мои наименования показателей 3" xfId="1699" xr:uid="{00000000-0005-0000-0000-00006B060000}"/>
    <cellStyle name="Мои наименования показателей 3 2" xfId="1700" xr:uid="{00000000-0005-0000-0000-00006C060000}"/>
    <cellStyle name="Мои наименования показателей 3 3" xfId="1701" xr:uid="{00000000-0005-0000-0000-00006D060000}"/>
    <cellStyle name="Мои наименования показателей 3 4" xfId="1702" xr:uid="{00000000-0005-0000-0000-00006E060000}"/>
    <cellStyle name="Мои наименования показателей 3 5" xfId="1703" xr:uid="{00000000-0005-0000-0000-00006F060000}"/>
    <cellStyle name="Мои наименования показателей 3 6" xfId="1704" xr:uid="{00000000-0005-0000-0000-000070060000}"/>
    <cellStyle name="Мои наименования показателей 3 7" xfId="1705" xr:uid="{00000000-0005-0000-0000-000071060000}"/>
    <cellStyle name="Мои наименования показателей 3 8" xfId="1706" xr:uid="{00000000-0005-0000-0000-000072060000}"/>
    <cellStyle name="Мои наименования показателей 3 9" xfId="1707" xr:uid="{00000000-0005-0000-0000-000073060000}"/>
    <cellStyle name="Мои наименования показателей 3_1" xfId="1708" xr:uid="{00000000-0005-0000-0000-000074060000}"/>
    <cellStyle name="Мои наименования показателей 4" xfId="1709" xr:uid="{00000000-0005-0000-0000-000075060000}"/>
    <cellStyle name="Мои наименования показателей 4 2" xfId="1710" xr:uid="{00000000-0005-0000-0000-000076060000}"/>
    <cellStyle name="Мои наименования показателей 4 3" xfId="1711" xr:uid="{00000000-0005-0000-0000-000077060000}"/>
    <cellStyle name="Мои наименования показателей 4 4" xfId="1712" xr:uid="{00000000-0005-0000-0000-000078060000}"/>
    <cellStyle name="Мои наименования показателей 4 5" xfId="1713" xr:uid="{00000000-0005-0000-0000-000079060000}"/>
    <cellStyle name="Мои наименования показателей 4 6" xfId="1714" xr:uid="{00000000-0005-0000-0000-00007A060000}"/>
    <cellStyle name="Мои наименования показателей 4 7" xfId="1715" xr:uid="{00000000-0005-0000-0000-00007B060000}"/>
    <cellStyle name="Мои наименования показателей 4 8" xfId="1716" xr:uid="{00000000-0005-0000-0000-00007C060000}"/>
    <cellStyle name="Мои наименования показателей 4 9" xfId="1717" xr:uid="{00000000-0005-0000-0000-00007D060000}"/>
    <cellStyle name="Мои наименования показателей 4_1" xfId="1718" xr:uid="{00000000-0005-0000-0000-00007E060000}"/>
    <cellStyle name="Мои наименования показателей 5" xfId="1719" xr:uid="{00000000-0005-0000-0000-00007F060000}"/>
    <cellStyle name="Мои наименования показателей 5 2" xfId="1720" xr:uid="{00000000-0005-0000-0000-000080060000}"/>
    <cellStyle name="Мои наименования показателей 5 3" xfId="1721" xr:uid="{00000000-0005-0000-0000-000081060000}"/>
    <cellStyle name="Мои наименования показателей 5 4" xfId="1722" xr:uid="{00000000-0005-0000-0000-000082060000}"/>
    <cellStyle name="Мои наименования показателей 5 5" xfId="1723" xr:uid="{00000000-0005-0000-0000-000083060000}"/>
    <cellStyle name="Мои наименования показателей 5 6" xfId="1724" xr:uid="{00000000-0005-0000-0000-000084060000}"/>
    <cellStyle name="Мои наименования показателей 5 7" xfId="1725" xr:uid="{00000000-0005-0000-0000-000085060000}"/>
    <cellStyle name="Мои наименования показателей 5 8" xfId="1726" xr:uid="{00000000-0005-0000-0000-000086060000}"/>
    <cellStyle name="Мои наименования показателей 5 9" xfId="1727" xr:uid="{00000000-0005-0000-0000-000087060000}"/>
    <cellStyle name="Мои наименования показателей 5_1" xfId="1728" xr:uid="{00000000-0005-0000-0000-000088060000}"/>
    <cellStyle name="Мои наименования показателей 6" xfId="1729" xr:uid="{00000000-0005-0000-0000-000089060000}"/>
    <cellStyle name="Мои наименования показателей 6 2" xfId="1730" xr:uid="{00000000-0005-0000-0000-00008A060000}"/>
    <cellStyle name="Мои наименования показателей 6 3" xfId="1731" xr:uid="{00000000-0005-0000-0000-00008B060000}"/>
    <cellStyle name="Мои наименования показателей 6_46EE.2011(v1.0)" xfId="1732" xr:uid="{00000000-0005-0000-0000-00008C060000}"/>
    <cellStyle name="Мои наименования показателей 7" xfId="1733" xr:uid="{00000000-0005-0000-0000-00008D060000}"/>
    <cellStyle name="Мои наименования показателей 7 2" xfId="1734" xr:uid="{00000000-0005-0000-0000-00008E060000}"/>
    <cellStyle name="Мои наименования показателей 7 3" xfId="1735" xr:uid="{00000000-0005-0000-0000-00008F060000}"/>
    <cellStyle name="Мои наименования показателей 7_46EE.2011(v1.0)" xfId="1736" xr:uid="{00000000-0005-0000-0000-000090060000}"/>
    <cellStyle name="Мои наименования показателей 8" xfId="1737" xr:uid="{00000000-0005-0000-0000-000091060000}"/>
    <cellStyle name="Мои наименования показателей 8 2" xfId="1738" xr:uid="{00000000-0005-0000-0000-000092060000}"/>
    <cellStyle name="Мои наименования показателей 8 3" xfId="1739" xr:uid="{00000000-0005-0000-0000-000093060000}"/>
    <cellStyle name="Мои наименования показателей 8_46EE.2011(v1.0)" xfId="1740" xr:uid="{00000000-0005-0000-0000-000094060000}"/>
    <cellStyle name="Мои наименования показателей 9" xfId="1741" xr:uid="{00000000-0005-0000-0000-000095060000}"/>
    <cellStyle name="Мои наименования показателей_46EE.2011" xfId="1742" xr:uid="{00000000-0005-0000-0000-000096060000}"/>
    <cellStyle name="Мой заголовок" xfId="115" xr:uid="{00000000-0005-0000-0000-000097060000}"/>
    <cellStyle name="Мой заголовок листа" xfId="116" xr:uid="{00000000-0005-0000-0000-000098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Normal="60" zoomScaleSheetLayoutView="100" workbookViewId="0">
      <selection activeCell="Z56" sqref="Z55:Z56"/>
    </sheetView>
  </sheetViews>
  <sheetFormatPr defaultRowHeight="15"/>
  <sheetData>
    <row r="1" spans="1:11" ht="15.75">
      <c r="K1" s="171" t="s">
        <v>489</v>
      </c>
    </row>
    <row r="2" spans="1:11" ht="15.75" customHeight="1">
      <c r="F2" s="247" t="s">
        <v>508</v>
      </c>
      <c r="G2" s="247"/>
      <c r="H2" s="247"/>
      <c r="I2" s="247"/>
      <c r="J2" s="247"/>
      <c r="K2" s="247"/>
    </row>
    <row r="3" spans="1:11" ht="15.75" customHeight="1">
      <c r="G3" s="247" t="s">
        <v>509</v>
      </c>
      <c r="H3" s="247"/>
      <c r="I3" s="247"/>
      <c r="J3" s="247"/>
      <c r="K3" s="247"/>
    </row>
    <row r="4" spans="1:11" ht="15.75" customHeight="1">
      <c r="I4" s="247" t="s">
        <v>510</v>
      </c>
      <c r="J4" s="247"/>
      <c r="K4" s="247"/>
    </row>
    <row r="5" spans="1:11" ht="15.75" customHeight="1">
      <c r="I5" s="171"/>
      <c r="K5" s="171" t="s">
        <v>527</v>
      </c>
    </row>
    <row r="6" spans="1:11" ht="15.75">
      <c r="I6" s="171"/>
      <c r="K6" s="171" t="s">
        <v>490</v>
      </c>
    </row>
    <row r="7" spans="1:11" ht="15.75">
      <c r="I7" s="171"/>
    </row>
    <row r="16" spans="1:11" ht="18.75">
      <c r="A16" s="244" t="s">
        <v>491</v>
      </c>
      <c r="B16" s="244"/>
      <c r="C16" s="244"/>
      <c r="D16" s="244"/>
      <c r="E16" s="244"/>
      <c r="F16" s="244"/>
      <c r="G16" s="244"/>
      <c r="H16" s="244"/>
      <c r="I16" s="244"/>
      <c r="J16" s="244"/>
      <c r="K16" s="244"/>
    </row>
    <row r="17" spans="1:11" ht="18.75">
      <c r="A17" s="245" t="s">
        <v>511</v>
      </c>
      <c r="B17" s="245"/>
      <c r="C17" s="245"/>
      <c r="D17" s="245"/>
      <c r="E17" s="245"/>
      <c r="F17" s="245"/>
      <c r="G17" s="245"/>
      <c r="H17" s="245"/>
      <c r="I17" s="245"/>
      <c r="J17" s="245"/>
      <c r="K17" s="245"/>
    </row>
    <row r="18" spans="1:11" ht="18.75">
      <c r="A18" s="244" t="s">
        <v>531</v>
      </c>
      <c r="B18" s="244"/>
      <c r="C18" s="244"/>
      <c r="D18" s="244"/>
      <c r="E18" s="244"/>
      <c r="F18" s="244"/>
      <c r="G18" s="244"/>
      <c r="H18" s="244"/>
      <c r="I18" s="244"/>
      <c r="J18" s="244"/>
      <c r="K18" s="244"/>
    </row>
    <row r="19" spans="1:11" ht="60.75" customHeight="1">
      <c r="A19" s="246" t="s">
        <v>517</v>
      </c>
      <c r="B19" s="244"/>
      <c r="C19" s="244"/>
      <c r="D19" s="244"/>
      <c r="E19" s="244"/>
      <c r="F19" s="244"/>
      <c r="G19" s="244"/>
      <c r="H19" s="244"/>
      <c r="I19" s="244"/>
      <c r="J19" s="244"/>
      <c r="K19" s="244"/>
    </row>
    <row r="20" spans="1:11" ht="18.75">
      <c r="A20" s="244"/>
      <c r="B20" s="244"/>
      <c r="C20" s="244"/>
      <c r="D20" s="244"/>
      <c r="E20" s="244"/>
      <c r="F20" s="244"/>
      <c r="G20" s="244"/>
      <c r="H20" s="244"/>
      <c r="I20" s="244"/>
      <c r="J20" s="244"/>
      <c r="K20" s="244"/>
    </row>
    <row r="21" spans="1:11" ht="18.75">
      <c r="A21" s="244"/>
      <c r="B21" s="244"/>
      <c r="C21" s="244"/>
      <c r="D21" s="244"/>
      <c r="E21" s="244"/>
      <c r="F21" s="244"/>
      <c r="G21" s="244"/>
      <c r="H21" s="244"/>
      <c r="I21" s="244"/>
      <c r="J21" s="244"/>
      <c r="K21" s="244"/>
    </row>
    <row r="22" spans="1:11" ht="18.75">
      <c r="A22" s="244"/>
      <c r="B22" s="244"/>
      <c r="C22" s="244"/>
      <c r="D22" s="244"/>
      <c r="E22" s="244"/>
      <c r="F22" s="244"/>
      <c r="G22" s="244"/>
      <c r="H22" s="244"/>
      <c r="I22" s="244"/>
      <c r="J22" s="244"/>
      <c r="K22" s="244"/>
    </row>
    <row r="23" spans="1:11" ht="18.75">
      <c r="A23" s="244"/>
      <c r="B23" s="244"/>
      <c r="C23" s="244"/>
      <c r="D23" s="244"/>
      <c r="E23" s="244"/>
      <c r="F23" s="244"/>
      <c r="G23" s="244"/>
      <c r="H23" s="244"/>
      <c r="I23" s="244"/>
      <c r="J23" s="244"/>
      <c r="K23" s="244"/>
    </row>
    <row r="24" spans="1:11" ht="18.75">
      <c r="A24" s="244"/>
      <c r="B24" s="244"/>
      <c r="C24" s="244"/>
      <c r="D24" s="244"/>
      <c r="E24" s="244"/>
      <c r="F24" s="244"/>
      <c r="G24" s="244"/>
      <c r="H24" s="244"/>
      <c r="I24" s="244"/>
      <c r="J24" s="244"/>
      <c r="K24" s="244"/>
    </row>
    <row r="41" spans="1:10" ht="18.75">
      <c r="A41" s="172"/>
    </row>
    <row r="42" spans="1:10" ht="18.75">
      <c r="A42" s="172"/>
    </row>
    <row r="43" spans="1:10" ht="18.75">
      <c r="A43" s="172"/>
      <c r="J43" s="173"/>
    </row>
    <row r="48" spans="1:10" ht="18.75">
      <c r="A48" s="172"/>
      <c r="J48" s="173"/>
    </row>
    <row r="50" spans="1:10" ht="18.75">
      <c r="A50" s="172"/>
    </row>
    <row r="51" spans="1:10" ht="18.75">
      <c r="J51" s="173"/>
    </row>
  </sheetData>
  <mergeCells count="12">
    <mergeCell ref="F2:K2"/>
    <mergeCell ref="G3:K3"/>
    <mergeCell ref="I4:K4"/>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zoomScale="60" workbookViewId="0">
      <selection activeCell="G46" sqref="G46"/>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1" t="s">
        <v>528</v>
      </c>
      <c r="B5" s="251"/>
      <c r="C5" s="251"/>
      <c r="D5" s="166"/>
      <c r="E5" s="166"/>
      <c r="F5" s="166"/>
      <c r="G5" s="166"/>
      <c r="H5" s="166"/>
      <c r="I5" s="166"/>
      <c r="J5" s="166"/>
    </row>
    <row r="6" spans="1:22" s="11" customFormat="1" ht="18.75">
      <c r="A6" s="16"/>
      <c r="F6" s="15"/>
      <c r="G6" s="15"/>
      <c r="H6" s="14"/>
    </row>
    <row r="7" spans="1:22" s="11" customFormat="1" ht="18.75">
      <c r="A7" s="255" t="s">
        <v>10</v>
      </c>
      <c r="B7" s="255"/>
      <c r="C7" s="25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6" t="s">
        <v>512</v>
      </c>
      <c r="B9" s="256"/>
      <c r="C9" s="256"/>
      <c r="D9" s="7"/>
      <c r="E9" s="7"/>
      <c r="F9" s="7"/>
      <c r="G9" s="7"/>
      <c r="H9" s="7"/>
      <c r="I9" s="12"/>
      <c r="J9" s="12"/>
      <c r="K9" s="12"/>
      <c r="L9" s="12"/>
      <c r="M9" s="12"/>
      <c r="N9" s="12"/>
      <c r="O9" s="12"/>
      <c r="P9" s="12"/>
      <c r="Q9" s="12"/>
      <c r="R9" s="12"/>
      <c r="S9" s="12"/>
      <c r="T9" s="12"/>
      <c r="U9" s="12"/>
      <c r="V9" s="12"/>
    </row>
    <row r="10" spans="1:22" s="11" customFormat="1" ht="18.75">
      <c r="A10" s="252" t="s">
        <v>9</v>
      </c>
      <c r="B10" s="252"/>
      <c r="C10" s="25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7" t="s">
        <v>516</v>
      </c>
      <c r="B12" s="257"/>
      <c r="C12" s="257"/>
      <c r="D12" s="7"/>
      <c r="E12" s="7"/>
      <c r="F12" s="7"/>
      <c r="G12" s="7"/>
      <c r="H12" s="7"/>
      <c r="I12" s="12"/>
      <c r="J12" s="12"/>
      <c r="K12" s="12"/>
      <c r="L12" s="12"/>
      <c r="M12" s="12"/>
      <c r="N12" s="12"/>
      <c r="O12" s="12"/>
      <c r="P12" s="12"/>
      <c r="Q12" s="12"/>
      <c r="R12" s="12"/>
      <c r="S12" s="12"/>
      <c r="T12" s="12"/>
      <c r="U12" s="12"/>
      <c r="V12" s="12"/>
    </row>
    <row r="13" spans="1:22" s="11" customFormat="1" ht="18.75">
      <c r="A13" s="252" t="s">
        <v>8</v>
      </c>
      <c r="B13" s="252"/>
      <c r="C13" s="252"/>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6" t="s">
        <v>515</v>
      </c>
      <c r="B15" s="246"/>
      <c r="C15" s="246"/>
      <c r="D15" s="231"/>
      <c r="E15" s="231"/>
      <c r="F15" s="231"/>
      <c r="G15" s="231"/>
      <c r="H15" s="231"/>
      <c r="I15" s="231"/>
      <c r="J15" s="231"/>
      <c r="K15" s="231"/>
      <c r="L15" s="7"/>
      <c r="M15" s="7"/>
      <c r="N15" s="7"/>
      <c r="O15" s="7"/>
      <c r="P15" s="7"/>
      <c r="Q15" s="7"/>
      <c r="R15" s="7"/>
      <c r="S15" s="7"/>
      <c r="T15" s="7"/>
      <c r="U15" s="7"/>
      <c r="V15" s="7"/>
    </row>
    <row r="16" spans="1:22" s="3" customFormat="1" ht="15" customHeight="1">
      <c r="A16" s="252" t="s">
        <v>7</v>
      </c>
      <c r="B16" s="252"/>
      <c r="C16" s="25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3" t="s">
        <v>471</v>
      </c>
      <c r="B18" s="254"/>
      <c r="C18" s="25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323</v>
      </c>
      <c r="C22" s="174" t="s">
        <v>501</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1" t="s">
        <v>496</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8"/>
      <c r="B24" s="249"/>
      <c r="C24" s="250"/>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3" t="s">
        <v>420</v>
      </c>
      <c r="C25" s="36" t="s">
        <v>512</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3" t="s">
        <v>75</v>
      </c>
      <c r="C26" s="36" t="s">
        <v>506</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3" t="s">
        <v>74</v>
      </c>
      <c r="C27" s="36" t="s">
        <v>506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3" t="s">
        <v>421</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3" t="s">
        <v>422</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3" t="s">
        <v>423</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424</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425</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426</v>
      </c>
      <c r="C33" s="163" t="s">
        <v>493</v>
      </c>
      <c r="D33" s="35"/>
      <c r="E33" s="35"/>
      <c r="F33" s="35"/>
      <c r="G33" s="35"/>
      <c r="H33" s="34"/>
      <c r="I33" s="34"/>
      <c r="J33" s="34"/>
      <c r="K33" s="34"/>
      <c r="L33" s="34"/>
      <c r="M33" s="34"/>
      <c r="N33" s="34"/>
      <c r="O33" s="34"/>
      <c r="P33" s="34"/>
      <c r="Q33" s="34"/>
      <c r="R33" s="34"/>
      <c r="S33" s="33"/>
      <c r="T33" s="33"/>
      <c r="U33" s="33"/>
      <c r="V33" s="33"/>
    </row>
    <row r="34" spans="1:22" ht="111" customHeight="1">
      <c r="A34" s="26" t="s">
        <v>440</v>
      </c>
      <c r="B34" s="41" t="s">
        <v>427</v>
      </c>
      <c r="C34" s="163" t="s">
        <v>493</v>
      </c>
      <c r="D34" s="25"/>
      <c r="E34" s="25"/>
      <c r="F34" s="25"/>
      <c r="G34" s="25"/>
      <c r="H34" s="25"/>
      <c r="I34" s="25"/>
      <c r="J34" s="25"/>
      <c r="K34" s="25"/>
      <c r="L34" s="25"/>
      <c r="M34" s="25"/>
      <c r="N34" s="25"/>
      <c r="O34" s="25"/>
      <c r="P34" s="25"/>
      <c r="Q34" s="25"/>
      <c r="R34" s="25"/>
      <c r="S34" s="25"/>
      <c r="T34" s="25"/>
      <c r="U34" s="25"/>
      <c r="V34" s="25"/>
    </row>
    <row r="35" spans="1:22" ht="58.5" customHeight="1">
      <c r="A35" s="26" t="s">
        <v>430</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441</v>
      </c>
      <c r="B36" s="41" t="s">
        <v>428</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431</v>
      </c>
      <c r="B37" s="41" t="s">
        <v>429</v>
      </c>
      <c r="C37" s="36" t="s">
        <v>334</v>
      </c>
      <c r="D37" s="25"/>
      <c r="E37" s="25"/>
      <c r="F37" s="25"/>
      <c r="G37" s="25"/>
      <c r="H37" s="25"/>
      <c r="I37" s="25"/>
      <c r="J37" s="25"/>
      <c r="K37" s="25"/>
      <c r="L37" s="25"/>
      <c r="M37" s="25"/>
      <c r="N37" s="25"/>
      <c r="O37" s="25"/>
      <c r="P37" s="25"/>
      <c r="Q37" s="25"/>
      <c r="R37" s="25"/>
      <c r="S37" s="25"/>
      <c r="T37" s="25"/>
      <c r="U37" s="25"/>
      <c r="V37" s="25"/>
    </row>
    <row r="38" spans="1:22" ht="43.5" customHeight="1">
      <c r="A38" s="26" t="s">
        <v>442</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48"/>
      <c r="B39" s="249"/>
      <c r="C39" s="250"/>
      <c r="D39" s="25"/>
      <c r="E39" s="25"/>
      <c r="F39" s="25"/>
      <c r="G39" s="25"/>
      <c r="H39" s="25"/>
      <c r="I39" s="25"/>
      <c r="J39" s="25"/>
      <c r="K39" s="25"/>
      <c r="L39" s="25"/>
      <c r="M39" s="25"/>
      <c r="N39" s="25"/>
      <c r="O39" s="25"/>
      <c r="P39" s="25"/>
      <c r="Q39" s="25"/>
      <c r="R39" s="25"/>
      <c r="S39" s="25"/>
      <c r="T39" s="25"/>
      <c r="U39" s="25"/>
      <c r="V39" s="25"/>
    </row>
    <row r="40" spans="1:22" ht="63">
      <c r="A40" s="26" t="s">
        <v>432</v>
      </c>
      <c r="B40" s="41" t="s">
        <v>484</v>
      </c>
      <c r="C40" s="201" t="str">
        <f>A15</f>
        <v>Приобретение мобильной электротехнической лаборатории</v>
      </c>
      <c r="D40" s="25"/>
      <c r="E40" s="25"/>
      <c r="F40" s="25"/>
      <c r="G40" s="25"/>
      <c r="H40" s="25"/>
      <c r="I40" s="25"/>
      <c r="J40" s="25"/>
      <c r="K40" s="25"/>
      <c r="L40" s="25"/>
      <c r="M40" s="25"/>
      <c r="N40" s="25"/>
      <c r="O40" s="25"/>
      <c r="P40" s="25"/>
      <c r="Q40" s="25"/>
      <c r="R40" s="25"/>
      <c r="S40" s="25"/>
      <c r="T40" s="25"/>
      <c r="U40" s="25"/>
      <c r="V40" s="25"/>
    </row>
    <row r="41" spans="1:22" ht="105.75" customHeight="1">
      <c r="A41" s="26" t="s">
        <v>443</v>
      </c>
      <c r="B41" s="41" t="s">
        <v>466</v>
      </c>
      <c r="C41" s="2" t="s">
        <v>334</v>
      </c>
      <c r="D41" s="25"/>
      <c r="E41" s="25"/>
      <c r="F41" s="25"/>
      <c r="G41" s="25"/>
      <c r="H41" s="25"/>
      <c r="I41" s="25"/>
      <c r="J41" s="25"/>
      <c r="K41" s="25"/>
      <c r="L41" s="25"/>
      <c r="M41" s="25"/>
      <c r="N41" s="25"/>
      <c r="O41" s="25"/>
      <c r="P41" s="25"/>
      <c r="Q41" s="25"/>
      <c r="R41" s="25"/>
      <c r="S41" s="25"/>
      <c r="T41" s="25"/>
      <c r="U41" s="25"/>
      <c r="V41" s="25"/>
    </row>
    <row r="42" spans="1:22" ht="83.25" customHeight="1">
      <c r="A42" s="26" t="s">
        <v>433</v>
      </c>
      <c r="B42" s="41" t="s">
        <v>481</v>
      </c>
      <c r="C42" s="2" t="s">
        <v>334</v>
      </c>
      <c r="D42" s="25"/>
      <c r="E42" s="25"/>
      <c r="F42" s="25"/>
      <c r="G42" s="25"/>
      <c r="H42" s="25"/>
      <c r="I42" s="25"/>
      <c r="J42" s="25"/>
      <c r="K42" s="25"/>
      <c r="L42" s="25"/>
      <c r="M42" s="25"/>
      <c r="N42" s="25"/>
      <c r="O42" s="25"/>
      <c r="P42" s="25"/>
      <c r="Q42" s="25"/>
      <c r="R42" s="25"/>
      <c r="S42" s="25"/>
      <c r="T42" s="25"/>
      <c r="U42" s="25"/>
      <c r="V42" s="25"/>
    </row>
    <row r="43" spans="1:22" ht="186" customHeight="1">
      <c r="A43" s="26" t="s">
        <v>446</v>
      </c>
      <c r="B43" s="41" t="s">
        <v>447</v>
      </c>
      <c r="C43" s="2" t="s">
        <v>334</v>
      </c>
      <c r="D43" s="25"/>
      <c r="E43" s="25"/>
      <c r="F43" s="25"/>
      <c r="G43" s="25"/>
      <c r="H43" s="25"/>
      <c r="I43" s="25"/>
      <c r="J43" s="25"/>
      <c r="K43" s="25"/>
      <c r="L43" s="25"/>
      <c r="M43" s="25"/>
      <c r="N43" s="25"/>
      <c r="O43" s="25"/>
      <c r="P43" s="25"/>
      <c r="Q43" s="25"/>
      <c r="R43" s="25"/>
      <c r="S43" s="25"/>
      <c r="T43" s="25"/>
      <c r="U43" s="25"/>
      <c r="V43" s="25"/>
    </row>
    <row r="44" spans="1:22" ht="111" customHeight="1">
      <c r="A44" s="26" t="s">
        <v>434</v>
      </c>
      <c r="B44" s="41" t="s">
        <v>472</v>
      </c>
      <c r="C44" s="188" t="s">
        <v>497</v>
      </c>
      <c r="D44" s="25"/>
      <c r="E44" s="25"/>
      <c r="F44" s="25"/>
      <c r="G44" s="25"/>
      <c r="H44" s="25"/>
      <c r="I44" s="25"/>
      <c r="J44" s="25"/>
      <c r="K44" s="25"/>
      <c r="L44" s="25"/>
      <c r="M44" s="25"/>
      <c r="N44" s="25"/>
      <c r="O44" s="25"/>
      <c r="P44" s="25"/>
      <c r="Q44" s="25"/>
      <c r="R44" s="25"/>
      <c r="S44" s="25"/>
      <c r="T44" s="25"/>
      <c r="U44" s="25"/>
      <c r="V44" s="25"/>
    </row>
    <row r="45" spans="1:22" ht="120" customHeight="1">
      <c r="A45" s="26" t="s">
        <v>467</v>
      </c>
      <c r="B45" s="41" t="s">
        <v>473</v>
      </c>
      <c r="C45" s="2" t="s">
        <v>334</v>
      </c>
      <c r="D45" s="25"/>
      <c r="E45" s="25"/>
      <c r="F45" s="25"/>
      <c r="G45" s="25"/>
      <c r="H45" s="25"/>
      <c r="I45" s="25"/>
      <c r="J45" s="25"/>
      <c r="K45" s="25"/>
      <c r="L45" s="25"/>
      <c r="M45" s="25"/>
      <c r="N45" s="25"/>
      <c r="O45" s="25"/>
      <c r="P45" s="25"/>
      <c r="Q45" s="25"/>
      <c r="R45" s="25"/>
      <c r="S45" s="25"/>
      <c r="T45" s="25"/>
      <c r="U45" s="25"/>
      <c r="V45" s="25"/>
    </row>
    <row r="46" spans="1:22" ht="101.25" customHeight="1">
      <c r="A46" s="26" t="s">
        <v>435</v>
      </c>
      <c r="B46" s="41" t="s">
        <v>474</v>
      </c>
      <c r="C46" s="190" t="s">
        <v>497</v>
      </c>
      <c r="D46" s="25"/>
      <c r="E46" s="25"/>
      <c r="F46" s="25"/>
      <c r="G46" s="25"/>
      <c r="H46" s="25"/>
      <c r="I46" s="25"/>
      <c r="J46" s="25"/>
      <c r="K46" s="25"/>
      <c r="L46" s="25"/>
      <c r="M46" s="25"/>
      <c r="N46" s="25"/>
      <c r="O46" s="25"/>
      <c r="P46" s="25"/>
      <c r="Q46" s="25"/>
      <c r="R46" s="25"/>
      <c r="S46" s="25"/>
      <c r="T46" s="25"/>
      <c r="U46" s="25"/>
      <c r="V46" s="25"/>
    </row>
    <row r="47" spans="1:22" ht="18.75" customHeight="1">
      <c r="A47" s="248"/>
      <c r="B47" s="249"/>
      <c r="C47" s="250"/>
      <c r="D47" s="25"/>
      <c r="E47" s="25"/>
      <c r="F47" s="25"/>
      <c r="G47" s="25"/>
      <c r="H47" s="25"/>
      <c r="I47" s="25"/>
      <c r="J47" s="25"/>
      <c r="K47" s="25"/>
      <c r="L47" s="25"/>
      <c r="M47" s="25"/>
      <c r="N47" s="25"/>
      <c r="O47" s="25"/>
      <c r="P47" s="25"/>
      <c r="Q47" s="25"/>
      <c r="R47" s="25"/>
      <c r="S47" s="25"/>
      <c r="T47" s="25"/>
      <c r="U47" s="25"/>
      <c r="V47" s="25"/>
    </row>
    <row r="48" spans="1:22" ht="75.75" customHeight="1">
      <c r="A48" s="26" t="s">
        <v>468</v>
      </c>
      <c r="B48" s="41" t="s">
        <v>482</v>
      </c>
      <c r="C48" s="240">
        <f>C49*1.22</f>
        <v>13.486001999999999</v>
      </c>
      <c r="D48" s="25"/>
      <c r="E48" s="25"/>
      <c r="F48" s="25"/>
      <c r="G48" s="25"/>
      <c r="H48" s="25"/>
      <c r="I48" s="25"/>
      <c r="J48" s="25"/>
      <c r="K48" s="25"/>
      <c r="L48" s="25"/>
      <c r="M48" s="25"/>
      <c r="N48" s="25"/>
      <c r="O48" s="25"/>
      <c r="P48" s="25"/>
      <c r="Q48" s="25"/>
      <c r="R48" s="25"/>
      <c r="S48" s="25"/>
      <c r="T48" s="25"/>
      <c r="U48" s="25"/>
      <c r="V48" s="25"/>
    </row>
    <row r="49" spans="1:22" ht="71.25" customHeight="1">
      <c r="A49" s="26" t="s">
        <v>436</v>
      </c>
      <c r="B49" s="41" t="s">
        <v>483</v>
      </c>
      <c r="C49" s="241">
        <v>11.0541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E1" zoomScale="55" zoomScaleSheetLayoutView="55" workbookViewId="0">
      <selection activeCell="E25" sqref="E2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1" t="s">
        <v>528</v>
      </c>
      <c r="B4" s="251"/>
      <c r="C4" s="251"/>
      <c r="D4" s="251"/>
      <c r="E4" s="251"/>
      <c r="F4" s="251"/>
      <c r="G4" s="251"/>
      <c r="H4" s="251"/>
      <c r="I4" s="251"/>
      <c r="J4" s="251"/>
      <c r="K4" s="251"/>
      <c r="L4" s="251"/>
      <c r="M4" s="251"/>
      <c r="N4" s="251"/>
      <c r="O4" s="251"/>
      <c r="P4" s="251"/>
      <c r="Q4" s="251"/>
      <c r="R4" s="251"/>
      <c r="S4" s="251"/>
    </row>
    <row r="5" spans="1:28" s="11" customFormat="1" ht="15.75">
      <c r="A5" s="16"/>
    </row>
    <row r="6" spans="1:28" s="11" customFormat="1" ht="18.75">
      <c r="A6" s="255" t="s">
        <v>10</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c r="A8" s="256" t="s">
        <v>512</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c r="A9" s="252" t="s">
        <v>9</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c r="A11" s="257" t="s">
        <v>516</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c r="A12" s="252" t="s">
        <v>8</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3" customFormat="1" ht="15.75">
      <c r="A14" s="256" t="s">
        <v>515</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3" customFormat="1" ht="15" customHeight="1">
      <c r="A15" s="252" t="s">
        <v>7</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c r="A17" s="253" t="s">
        <v>445</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3" customFormat="1" ht="15" customHeight="1">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c r="A19" s="258" t="s">
        <v>6</v>
      </c>
      <c r="B19" s="258" t="s">
        <v>100</v>
      </c>
      <c r="C19" s="259" t="s">
        <v>340</v>
      </c>
      <c r="D19" s="258" t="s">
        <v>339</v>
      </c>
      <c r="E19" s="258" t="s">
        <v>99</v>
      </c>
      <c r="F19" s="258" t="s">
        <v>98</v>
      </c>
      <c r="G19" s="258" t="s">
        <v>335</v>
      </c>
      <c r="H19" s="258" t="s">
        <v>97</v>
      </c>
      <c r="I19" s="258" t="s">
        <v>96</v>
      </c>
      <c r="J19" s="258" t="s">
        <v>95</v>
      </c>
      <c r="K19" s="258" t="s">
        <v>94</v>
      </c>
      <c r="L19" s="258" t="s">
        <v>93</v>
      </c>
      <c r="M19" s="258" t="s">
        <v>92</v>
      </c>
      <c r="N19" s="258" t="s">
        <v>91</v>
      </c>
      <c r="O19" s="258" t="s">
        <v>90</v>
      </c>
      <c r="P19" s="258" t="s">
        <v>89</v>
      </c>
      <c r="Q19" s="258" t="s">
        <v>338</v>
      </c>
      <c r="R19" s="258"/>
      <c r="S19" s="261" t="s">
        <v>439</v>
      </c>
      <c r="T19" s="4"/>
      <c r="U19" s="4"/>
      <c r="V19" s="4"/>
      <c r="W19" s="4"/>
      <c r="X19" s="4"/>
      <c r="Y19" s="4"/>
    </row>
    <row r="20" spans="1:28" s="3" customFormat="1" ht="180.75" customHeight="1">
      <c r="A20" s="258"/>
      <c r="B20" s="258"/>
      <c r="C20" s="260"/>
      <c r="D20" s="258"/>
      <c r="E20" s="258"/>
      <c r="F20" s="258"/>
      <c r="G20" s="258"/>
      <c r="H20" s="258"/>
      <c r="I20" s="258"/>
      <c r="J20" s="258"/>
      <c r="K20" s="258"/>
      <c r="L20" s="258"/>
      <c r="M20" s="258"/>
      <c r="N20" s="258"/>
      <c r="O20" s="258"/>
      <c r="P20" s="258"/>
      <c r="Q20" s="43" t="s">
        <v>336</v>
      </c>
      <c r="R20" s="44" t="s">
        <v>337</v>
      </c>
      <c r="S20" s="261"/>
      <c r="T20" s="29"/>
      <c r="U20" s="29"/>
      <c r="V20" s="29"/>
      <c r="W20" s="29"/>
      <c r="X20" s="29"/>
      <c r="Y20" s="29"/>
      <c r="Z20" s="28"/>
      <c r="AA20" s="28"/>
      <c r="AB20" s="28"/>
    </row>
    <row r="21" spans="1:28" s="3" customFormat="1" ht="18.75">
      <c r="A21" s="43">
        <v>1</v>
      </c>
      <c r="B21" s="46">
        <v>2</v>
      </c>
      <c r="C21" s="43">
        <v>3</v>
      </c>
      <c r="D21" s="46">
        <v>4</v>
      </c>
      <c r="E21" s="43">
        <v>5</v>
      </c>
      <c r="F21" s="46">
        <v>6</v>
      </c>
      <c r="G21" s="156">
        <v>7</v>
      </c>
      <c r="H21" s="157">
        <v>8</v>
      </c>
      <c r="I21" s="156">
        <v>9</v>
      </c>
      <c r="J21" s="157">
        <v>10</v>
      </c>
      <c r="K21" s="156">
        <v>11</v>
      </c>
      <c r="L21" s="157">
        <v>12</v>
      </c>
      <c r="M21" s="156">
        <v>13</v>
      </c>
      <c r="N21" s="157">
        <v>14</v>
      </c>
      <c r="O21" s="156">
        <v>15</v>
      </c>
      <c r="P21" s="157">
        <v>16</v>
      </c>
      <c r="Q21" s="156">
        <v>17</v>
      </c>
      <c r="R21" s="157">
        <v>18</v>
      </c>
      <c r="S21" s="156">
        <v>19</v>
      </c>
      <c r="T21" s="29"/>
      <c r="U21" s="29"/>
      <c r="V21" s="29"/>
      <c r="W21" s="29"/>
      <c r="X21" s="29"/>
      <c r="Y21" s="29"/>
      <c r="Z21" s="28"/>
      <c r="AA21" s="28"/>
      <c r="AB21" s="28"/>
    </row>
    <row r="22" spans="1:28" s="3" customFormat="1" ht="32.25" customHeight="1">
      <c r="A22" s="180" t="s">
        <v>334</v>
      </c>
      <c r="B22" s="232" t="s">
        <v>334</v>
      </c>
      <c r="C22" s="232" t="s">
        <v>334</v>
      </c>
      <c r="D22" s="232" t="s">
        <v>334</v>
      </c>
      <c r="E22" s="232" t="s">
        <v>334</v>
      </c>
      <c r="F22" s="232" t="s">
        <v>334</v>
      </c>
      <c r="G22" s="232" t="s">
        <v>334</v>
      </c>
      <c r="H22" s="232" t="s">
        <v>334</v>
      </c>
      <c r="I22" s="232" t="s">
        <v>334</v>
      </c>
      <c r="J22" s="232" t="s">
        <v>334</v>
      </c>
      <c r="K22" s="232" t="s">
        <v>334</v>
      </c>
      <c r="L22" s="232" t="s">
        <v>334</v>
      </c>
      <c r="M22" s="232" t="s">
        <v>334</v>
      </c>
      <c r="N22" s="232" t="s">
        <v>334</v>
      </c>
      <c r="O22" s="232" t="s">
        <v>334</v>
      </c>
      <c r="P22" s="232" t="s">
        <v>334</v>
      </c>
      <c r="Q22" s="232" t="s">
        <v>334</v>
      </c>
      <c r="R22" s="232" t="s">
        <v>334</v>
      </c>
      <c r="S22" s="232" t="s">
        <v>334</v>
      </c>
      <c r="T22" s="29"/>
      <c r="U22" s="29"/>
      <c r="V22" s="29"/>
      <c r="W22" s="29"/>
      <c r="X22" s="29"/>
      <c r="Y22" s="29"/>
      <c r="Z22" s="28"/>
      <c r="AA22" s="28"/>
      <c r="AB22" s="28"/>
    </row>
    <row r="23" spans="1:28" ht="20.25" customHeight="1">
      <c r="A23" s="129"/>
      <c r="B23" s="46" t="s">
        <v>333</v>
      </c>
      <c r="C23" s="46"/>
      <c r="D23" s="46"/>
      <c r="E23" s="129" t="s">
        <v>334</v>
      </c>
      <c r="F23" s="129" t="s">
        <v>334</v>
      </c>
      <c r="G23" s="129" t="s">
        <v>334</v>
      </c>
      <c r="H23" s="129"/>
      <c r="I23" s="129"/>
      <c r="J23" s="129"/>
      <c r="K23" s="129"/>
      <c r="L23" s="129"/>
      <c r="M23" s="129"/>
      <c r="N23" s="129"/>
      <c r="O23" s="129"/>
      <c r="P23" s="129"/>
      <c r="Q23" s="130"/>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5" zoomScale="80" zoomScaleNormal="60" zoomScaleSheetLayoutView="80" workbookViewId="0">
      <selection activeCell="A10" sqref="A10:T10"/>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1" t="s">
        <v>528</v>
      </c>
      <c r="B6" s="251"/>
      <c r="C6" s="251"/>
      <c r="D6" s="251"/>
      <c r="E6" s="251"/>
      <c r="F6" s="251"/>
      <c r="G6" s="251"/>
      <c r="H6" s="251"/>
      <c r="I6" s="251"/>
      <c r="J6" s="251"/>
      <c r="K6" s="251"/>
      <c r="L6" s="251"/>
      <c r="M6" s="251"/>
      <c r="N6" s="251"/>
      <c r="O6" s="251"/>
      <c r="P6" s="251"/>
      <c r="Q6" s="251"/>
      <c r="R6" s="251"/>
      <c r="S6" s="251"/>
      <c r="T6" s="251"/>
    </row>
    <row r="7" spans="1:20" s="11" customFormat="1">
      <c r="A7" s="16"/>
      <c r="H7" s="15"/>
    </row>
    <row r="8" spans="1:20" s="11" customFormat="1" ht="18.75">
      <c r="A8" s="255" t="s">
        <v>10</v>
      </c>
      <c r="B8" s="255"/>
      <c r="C8" s="255"/>
      <c r="D8" s="255"/>
      <c r="E8" s="255"/>
      <c r="F8" s="255"/>
      <c r="G8" s="255"/>
      <c r="H8" s="255"/>
      <c r="I8" s="255"/>
      <c r="J8" s="255"/>
      <c r="K8" s="255"/>
      <c r="L8" s="255"/>
      <c r="M8" s="255"/>
      <c r="N8" s="255"/>
      <c r="O8" s="255"/>
      <c r="P8" s="255"/>
      <c r="Q8" s="255"/>
      <c r="R8" s="255"/>
      <c r="S8" s="255"/>
      <c r="T8" s="255"/>
    </row>
    <row r="9" spans="1:20" s="11" customFormat="1" ht="18.75">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c r="A10" s="256" t="s">
        <v>512</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c r="A13" s="257" t="s">
        <v>516</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3" customFormat="1">
      <c r="A16" s="256" t="s">
        <v>515</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c r="A19" s="254" t="s">
        <v>450</v>
      </c>
      <c r="B19" s="254"/>
      <c r="C19" s="254"/>
      <c r="D19" s="254"/>
      <c r="E19" s="254"/>
      <c r="F19" s="254"/>
      <c r="G19" s="254"/>
      <c r="H19" s="254"/>
      <c r="I19" s="254"/>
      <c r="J19" s="254"/>
      <c r="K19" s="254"/>
      <c r="L19" s="254"/>
      <c r="M19" s="254"/>
      <c r="N19" s="254"/>
      <c r="O19" s="254"/>
      <c r="P19" s="254"/>
      <c r="Q19" s="254"/>
      <c r="R19" s="254"/>
      <c r="S19" s="254"/>
      <c r="T19" s="254"/>
    </row>
    <row r="20" spans="1:113" s="56"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73" t="s">
        <v>6</v>
      </c>
      <c r="B21" s="266" t="s">
        <v>226</v>
      </c>
      <c r="C21" s="267"/>
      <c r="D21" s="270" t="s">
        <v>122</v>
      </c>
      <c r="E21" s="266" t="s">
        <v>479</v>
      </c>
      <c r="F21" s="267"/>
      <c r="G21" s="266" t="s">
        <v>246</v>
      </c>
      <c r="H21" s="267"/>
      <c r="I21" s="266" t="s">
        <v>121</v>
      </c>
      <c r="J21" s="267"/>
      <c r="K21" s="270" t="s">
        <v>120</v>
      </c>
      <c r="L21" s="266" t="s">
        <v>119</v>
      </c>
      <c r="M21" s="267"/>
      <c r="N21" s="266" t="s">
        <v>475</v>
      </c>
      <c r="O21" s="267"/>
      <c r="P21" s="270" t="s">
        <v>118</v>
      </c>
      <c r="Q21" s="276" t="s">
        <v>117</v>
      </c>
      <c r="R21" s="277"/>
      <c r="S21" s="276" t="s">
        <v>116</v>
      </c>
      <c r="T21" s="278"/>
    </row>
    <row r="22" spans="1:113" ht="204.75" customHeight="1">
      <c r="A22" s="274"/>
      <c r="B22" s="268"/>
      <c r="C22" s="269"/>
      <c r="D22" s="272"/>
      <c r="E22" s="268"/>
      <c r="F22" s="269"/>
      <c r="G22" s="268"/>
      <c r="H22" s="269"/>
      <c r="I22" s="268"/>
      <c r="J22" s="269"/>
      <c r="K22" s="271"/>
      <c r="L22" s="268"/>
      <c r="M22" s="269"/>
      <c r="N22" s="268"/>
      <c r="O22" s="269"/>
      <c r="P22" s="271"/>
      <c r="Q22" s="94" t="s">
        <v>115</v>
      </c>
      <c r="R22" s="94" t="s">
        <v>449</v>
      </c>
      <c r="S22" s="94" t="s">
        <v>114</v>
      </c>
      <c r="T22" s="94" t="s">
        <v>113</v>
      </c>
    </row>
    <row r="23" spans="1:113" ht="51.75" customHeight="1">
      <c r="A23" s="275"/>
      <c r="B23" s="164" t="s">
        <v>111</v>
      </c>
      <c r="C23" s="164" t="s">
        <v>112</v>
      </c>
      <c r="D23" s="271"/>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94" t="s">
        <v>111</v>
      </c>
      <c r="R23" s="94" t="s">
        <v>111</v>
      </c>
      <c r="S23" s="94" t="s">
        <v>111</v>
      </c>
      <c r="T23" s="94"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334</v>
      </c>
      <c r="B25" s="181" t="s">
        <v>334</v>
      </c>
      <c r="C25" s="181" t="s">
        <v>334</v>
      </c>
      <c r="D25" s="181" t="s">
        <v>334</v>
      </c>
      <c r="E25" s="181" t="s">
        <v>334</v>
      </c>
      <c r="F25" s="181" t="s">
        <v>334</v>
      </c>
      <c r="G25" s="181" t="s">
        <v>334</v>
      </c>
      <c r="H25" s="181" t="s">
        <v>334</v>
      </c>
      <c r="I25" s="181" t="s">
        <v>334</v>
      </c>
      <c r="J25" s="181" t="s">
        <v>334</v>
      </c>
      <c r="K25" s="181" t="s">
        <v>334</v>
      </c>
      <c r="L25" s="181" t="s">
        <v>334</v>
      </c>
      <c r="M25" s="181" t="s">
        <v>334</v>
      </c>
      <c r="N25" s="181" t="s">
        <v>334</v>
      </c>
      <c r="O25" s="181" t="s">
        <v>334</v>
      </c>
      <c r="P25" s="181" t="s">
        <v>334</v>
      </c>
      <c r="Q25" s="181" t="s">
        <v>334</v>
      </c>
      <c r="R25" s="181" t="s">
        <v>334</v>
      </c>
      <c r="S25" s="181" t="s">
        <v>334</v>
      </c>
      <c r="T25" s="181" t="s">
        <v>334</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65" t="s">
        <v>485</v>
      </c>
      <c r="C29" s="265"/>
      <c r="D29" s="265"/>
      <c r="E29" s="265"/>
      <c r="F29" s="265"/>
      <c r="G29" s="265"/>
      <c r="H29" s="265"/>
      <c r="I29" s="265"/>
      <c r="J29" s="265"/>
      <c r="K29" s="265"/>
      <c r="L29" s="265"/>
      <c r="M29" s="265"/>
      <c r="N29" s="265"/>
      <c r="O29" s="265"/>
      <c r="P29" s="265"/>
      <c r="Q29" s="265"/>
      <c r="R29" s="265"/>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zoomScale="70" zoomScaleSheetLayoutView="70" workbookViewId="0">
      <selection activeCell="K17" sqref="K17"/>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1" t="s">
        <v>528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c r="A6" s="233"/>
      <c r="B6" s="233"/>
      <c r="C6" s="233"/>
      <c r="D6" s="233"/>
      <c r="E6" s="233"/>
      <c r="F6" s="233"/>
      <c r="G6" s="233"/>
      <c r="H6" s="233"/>
      <c r="I6" s="233"/>
      <c r="J6" s="233"/>
      <c r="K6" s="233"/>
      <c r="L6" s="233"/>
      <c r="M6" s="233"/>
      <c r="N6" s="233"/>
      <c r="O6" s="233"/>
      <c r="P6" s="233"/>
      <c r="Q6" s="233"/>
      <c r="R6" s="233"/>
      <c r="S6" s="233"/>
      <c r="T6" s="233"/>
    </row>
    <row r="7" spans="1:27" s="11" customFormat="1" ht="18.75">
      <c r="E7" s="255" t="s">
        <v>10</v>
      </c>
      <c r="F7" s="255"/>
      <c r="G7" s="255"/>
      <c r="H7" s="255"/>
      <c r="I7" s="255"/>
      <c r="J7" s="255"/>
      <c r="K7" s="255"/>
      <c r="L7" s="255"/>
      <c r="M7" s="255"/>
      <c r="N7" s="255"/>
      <c r="O7" s="255"/>
      <c r="P7" s="255"/>
      <c r="Q7" s="255"/>
      <c r="R7" s="255"/>
      <c r="S7" s="255"/>
      <c r="T7" s="255"/>
      <c r="U7" s="255"/>
      <c r="V7" s="255"/>
      <c r="W7" s="255"/>
      <c r="X7" s="255"/>
      <c r="Y7" s="255"/>
    </row>
    <row r="8" spans="1:27" s="11" customFormat="1" ht="18.75">
      <c r="E8" s="234"/>
      <c r="F8" s="234"/>
      <c r="G8" s="234"/>
      <c r="H8" s="234"/>
      <c r="I8" s="234"/>
      <c r="J8" s="234"/>
      <c r="K8" s="234"/>
      <c r="L8" s="234"/>
      <c r="M8" s="234"/>
      <c r="N8" s="234"/>
      <c r="O8" s="234"/>
      <c r="P8" s="234"/>
      <c r="Q8" s="234"/>
      <c r="R8" s="234"/>
      <c r="S8" s="159"/>
      <c r="T8" s="159"/>
      <c r="U8" s="159"/>
      <c r="V8" s="159"/>
      <c r="W8" s="159"/>
    </row>
    <row r="9" spans="1:27" s="11" customFormat="1" ht="18.75" customHeight="1">
      <c r="E9" s="256" t="s">
        <v>512</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c r="E11" s="234"/>
      <c r="F11" s="234"/>
      <c r="G11" s="234"/>
      <c r="H11" s="234"/>
      <c r="I11" s="234"/>
      <c r="J11" s="234"/>
      <c r="K11" s="234"/>
      <c r="L11" s="234"/>
      <c r="M11" s="234"/>
      <c r="N11" s="234"/>
      <c r="O11" s="234"/>
      <c r="P11" s="234"/>
      <c r="Q11" s="234"/>
      <c r="R11" s="234"/>
      <c r="S11" s="159"/>
      <c r="T11" s="159"/>
      <c r="U11" s="159"/>
      <c r="V11" s="159"/>
      <c r="W11" s="159"/>
    </row>
    <row r="12" spans="1:27" s="11" customFormat="1" ht="18.75" customHeight="1">
      <c r="E12" s="257" t="s">
        <v>516</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8.75">
      <c r="E15" s="254" t="s">
        <v>515</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c r="A19" s="254" t="s">
        <v>452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6" customFormat="1" ht="21" customHeight="1"/>
    <row r="21" spans="1:27" ht="15.75" customHeight="1">
      <c r="A21" s="280" t="s">
        <v>6</v>
      </c>
      <c r="B21" s="283" t="s">
        <v>459</v>
      </c>
      <c r="C21" s="284"/>
      <c r="D21" s="283" t="s">
        <v>461</v>
      </c>
      <c r="E21" s="284"/>
      <c r="F21" s="276" t="s">
        <v>94</v>
      </c>
      <c r="G21" s="278"/>
      <c r="H21" s="278"/>
      <c r="I21" s="277"/>
      <c r="J21" s="280" t="s">
        <v>462</v>
      </c>
      <c r="K21" s="283" t="s">
        <v>463</v>
      </c>
      <c r="L21" s="284"/>
      <c r="M21" s="283" t="s">
        <v>464</v>
      </c>
      <c r="N21" s="284"/>
      <c r="O21" s="283" t="s">
        <v>451</v>
      </c>
      <c r="P21" s="284"/>
      <c r="Q21" s="283" t="s">
        <v>127</v>
      </c>
      <c r="R21" s="284"/>
      <c r="S21" s="280" t="s">
        <v>126</v>
      </c>
      <c r="T21" s="280" t="s">
        <v>465</v>
      </c>
      <c r="U21" s="280" t="s">
        <v>460</v>
      </c>
      <c r="V21" s="283" t="s">
        <v>125</v>
      </c>
      <c r="W21" s="284"/>
      <c r="X21" s="276" t="s">
        <v>117</v>
      </c>
      <c r="Y21" s="278"/>
      <c r="Z21" s="276" t="s">
        <v>116</v>
      </c>
      <c r="AA21" s="278"/>
    </row>
    <row r="22" spans="1:27" ht="216" customHeight="1">
      <c r="A22" s="281"/>
      <c r="B22" s="285"/>
      <c r="C22" s="286"/>
      <c r="D22" s="285"/>
      <c r="E22" s="286"/>
      <c r="F22" s="276" t="s">
        <v>124</v>
      </c>
      <c r="G22" s="277"/>
      <c r="H22" s="276" t="s">
        <v>123</v>
      </c>
      <c r="I22" s="277"/>
      <c r="J22" s="282"/>
      <c r="K22" s="285"/>
      <c r="L22" s="286"/>
      <c r="M22" s="285"/>
      <c r="N22" s="286"/>
      <c r="O22" s="285"/>
      <c r="P22" s="286"/>
      <c r="Q22" s="285"/>
      <c r="R22" s="286"/>
      <c r="S22" s="282"/>
      <c r="T22" s="282"/>
      <c r="U22" s="282"/>
      <c r="V22" s="285"/>
      <c r="W22" s="286"/>
      <c r="X22" s="94" t="s">
        <v>115</v>
      </c>
      <c r="Y22" s="94" t="s">
        <v>449</v>
      </c>
      <c r="Z22" s="94" t="s">
        <v>114</v>
      </c>
      <c r="AA22" s="94" t="s">
        <v>113</v>
      </c>
    </row>
    <row r="23" spans="1:27" ht="60" customHeight="1">
      <c r="A23" s="282"/>
      <c r="B23" s="162" t="s">
        <v>111</v>
      </c>
      <c r="C23" s="162"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c r="A25" s="100" t="s">
        <v>334</v>
      </c>
      <c r="B25" s="183" t="s">
        <v>334</v>
      </c>
      <c r="C25" s="183" t="s">
        <v>334</v>
      </c>
      <c r="D25" s="183" t="s">
        <v>334</v>
      </c>
      <c r="E25" s="183" t="s">
        <v>334</v>
      </c>
      <c r="F25" s="183" t="s">
        <v>334</v>
      </c>
      <c r="G25" s="183" t="s">
        <v>334</v>
      </c>
      <c r="H25" s="183" t="s">
        <v>334</v>
      </c>
      <c r="I25" s="183" t="s">
        <v>334</v>
      </c>
      <c r="J25" s="183" t="s">
        <v>334</v>
      </c>
      <c r="K25" s="183" t="s">
        <v>334</v>
      </c>
      <c r="L25" s="183" t="s">
        <v>334</v>
      </c>
      <c r="M25" s="183" t="s">
        <v>334</v>
      </c>
      <c r="N25" s="183" t="s">
        <v>334</v>
      </c>
      <c r="O25" s="183" t="s">
        <v>334</v>
      </c>
      <c r="P25" s="183" t="s">
        <v>334</v>
      </c>
      <c r="Q25" s="183" t="s">
        <v>334</v>
      </c>
      <c r="R25" s="183" t="s">
        <v>334</v>
      </c>
      <c r="S25" s="183" t="s">
        <v>334</v>
      </c>
      <c r="T25" s="183" t="s">
        <v>334</v>
      </c>
      <c r="U25" s="183" t="s">
        <v>334</v>
      </c>
      <c r="V25" s="183" t="s">
        <v>334</v>
      </c>
      <c r="W25" s="183" t="s">
        <v>334</v>
      </c>
      <c r="X25" s="183" t="s">
        <v>334</v>
      </c>
      <c r="Y25" s="183" t="s">
        <v>334</v>
      </c>
      <c r="Z25" s="183" t="s">
        <v>334</v>
      </c>
      <c r="AA25" s="183" t="s">
        <v>334</v>
      </c>
    </row>
    <row r="26" spans="1:27" ht="3" customHeight="1">
      <c r="X26" s="96"/>
      <c r="Y26" s="97"/>
      <c r="Z26" s="49"/>
      <c r="AA26" s="49"/>
    </row>
    <row r="27" spans="1:27" s="54" customFormat="1" ht="12.75">
      <c r="A27" s="55"/>
      <c r="B27" s="55"/>
      <c r="C27" s="55"/>
      <c r="E27" s="55"/>
      <c r="X27" s="98"/>
      <c r="Y27" s="98"/>
      <c r="Z27" s="98"/>
      <c r="AA27" s="98"/>
    </row>
    <row r="28" spans="1:27" s="54" customFormat="1" ht="12.75">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zoomScale="85" zoomScaleSheetLayoutView="85" workbookViewId="0">
      <selection activeCell="E20" sqref="E2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1" t="s">
        <v>528</v>
      </c>
      <c r="B5" s="251"/>
      <c r="C5" s="251"/>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row>
    <row r="6" spans="1:29" s="11" customFormat="1" ht="18.75">
      <c r="A6" s="16"/>
      <c r="E6" s="15"/>
      <c r="F6" s="15"/>
      <c r="G6" s="14"/>
    </row>
    <row r="7" spans="1:29" s="11" customFormat="1" ht="18.75">
      <c r="A7" s="255" t="s">
        <v>10</v>
      </c>
      <c r="B7" s="255"/>
      <c r="C7" s="255"/>
      <c r="D7" s="159"/>
      <c r="E7" s="159"/>
      <c r="F7" s="159"/>
      <c r="G7" s="159"/>
      <c r="H7" s="159"/>
      <c r="I7" s="159"/>
      <c r="J7" s="159"/>
      <c r="K7" s="159"/>
      <c r="L7" s="159"/>
      <c r="M7" s="159"/>
      <c r="N7" s="159"/>
      <c r="O7" s="159"/>
      <c r="P7" s="159"/>
      <c r="Q7" s="159"/>
      <c r="R7" s="159"/>
      <c r="S7" s="159"/>
      <c r="T7" s="159"/>
      <c r="U7" s="159"/>
    </row>
    <row r="8" spans="1:29" s="11" customFormat="1" ht="18.75">
      <c r="A8" s="255"/>
      <c r="B8" s="255"/>
      <c r="C8" s="255"/>
      <c r="D8" s="234"/>
      <c r="E8" s="234"/>
      <c r="F8" s="234"/>
      <c r="G8" s="234"/>
      <c r="H8" s="159"/>
      <c r="I8" s="159"/>
      <c r="J8" s="159"/>
      <c r="K8" s="159"/>
      <c r="L8" s="159"/>
      <c r="M8" s="159"/>
      <c r="N8" s="159"/>
      <c r="O8" s="159"/>
      <c r="P8" s="159"/>
      <c r="Q8" s="159"/>
      <c r="R8" s="159"/>
      <c r="S8" s="159"/>
      <c r="T8" s="159"/>
      <c r="U8" s="159"/>
    </row>
    <row r="9" spans="1:29" s="11" customFormat="1" ht="18.75">
      <c r="A9" s="256" t="s">
        <v>512</v>
      </c>
      <c r="B9" s="256"/>
      <c r="C9" s="256"/>
      <c r="D9" s="160"/>
      <c r="E9" s="160"/>
      <c r="F9" s="160"/>
      <c r="G9" s="160"/>
      <c r="H9" s="159"/>
      <c r="I9" s="159"/>
      <c r="J9" s="159"/>
      <c r="K9" s="159"/>
      <c r="L9" s="159"/>
      <c r="M9" s="159"/>
      <c r="N9" s="159"/>
      <c r="O9" s="159"/>
      <c r="P9" s="159"/>
      <c r="Q9" s="159"/>
      <c r="R9" s="159"/>
      <c r="S9" s="159"/>
      <c r="T9" s="159"/>
      <c r="U9" s="159"/>
    </row>
    <row r="10" spans="1:29" s="11" customFormat="1" ht="18.75">
      <c r="A10" s="252" t="s">
        <v>9</v>
      </c>
      <c r="B10" s="252"/>
      <c r="C10" s="252"/>
      <c r="D10" s="161"/>
      <c r="E10" s="161"/>
      <c r="F10" s="161"/>
      <c r="G10" s="161"/>
      <c r="H10" s="159"/>
      <c r="I10" s="159"/>
      <c r="J10" s="159"/>
      <c r="K10" s="159"/>
      <c r="L10" s="159"/>
      <c r="M10" s="159"/>
      <c r="N10" s="159"/>
      <c r="O10" s="159"/>
      <c r="P10" s="159"/>
      <c r="Q10" s="159"/>
      <c r="R10" s="159"/>
      <c r="S10" s="159"/>
      <c r="T10" s="159"/>
      <c r="U10" s="159"/>
    </row>
    <row r="11" spans="1:29" s="11" customFormat="1" ht="18.75">
      <c r="A11" s="255"/>
      <c r="B11" s="255"/>
      <c r="C11" s="255"/>
      <c r="D11" s="234"/>
      <c r="E11" s="234"/>
      <c r="F11" s="234"/>
      <c r="G11" s="234"/>
      <c r="H11" s="159"/>
      <c r="I11" s="159"/>
      <c r="J11" s="159"/>
      <c r="K11" s="159"/>
      <c r="L11" s="159"/>
      <c r="M11" s="159"/>
      <c r="N11" s="159"/>
      <c r="O11" s="159"/>
      <c r="P11" s="159"/>
      <c r="Q11" s="159"/>
      <c r="R11" s="159"/>
      <c r="S11" s="159"/>
      <c r="T11" s="159"/>
      <c r="U11" s="159"/>
    </row>
    <row r="12" spans="1:29" s="11" customFormat="1" ht="18.75">
      <c r="A12" s="257" t="s">
        <v>516</v>
      </c>
      <c r="B12" s="257"/>
      <c r="C12" s="257"/>
      <c r="D12" s="160"/>
      <c r="E12" s="160"/>
      <c r="F12" s="160"/>
      <c r="G12" s="160"/>
      <c r="H12" s="159"/>
      <c r="I12" s="159"/>
      <c r="J12" s="159"/>
      <c r="K12" s="159"/>
      <c r="L12" s="159"/>
      <c r="M12" s="159"/>
      <c r="N12" s="159"/>
      <c r="O12" s="159"/>
      <c r="P12" s="159"/>
      <c r="Q12" s="159"/>
      <c r="R12" s="159"/>
      <c r="S12" s="159"/>
      <c r="T12" s="159"/>
      <c r="U12" s="159"/>
    </row>
    <row r="13" spans="1:29" s="11" customFormat="1" ht="18.75">
      <c r="A13" s="252" t="s">
        <v>8</v>
      </c>
      <c r="B13" s="252"/>
      <c r="C13" s="252"/>
      <c r="D13" s="161"/>
      <c r="E13" s="161"/>
      <c r="F13" s="161"/>
      <c r="G13" s="161"/>
      <c r="H13" s="159"/>
      <c r="I13" s="159"/>
      <c r="J13" s="159"/>
      <c r="K13" s="159"/>
      <c r="L13" s="159"/>
      <c r="M13" s="159"/>
      <c r="N13" s="159"/>
      <c r="O13" s="159"/>
      <c r="P13" s="159"/>
      <c r="Q13" s="159"/>
      <c r="R13" s="159"/>
      <c r="S13" s="159"/>
      <c r="T13" s="159"/>
      <c r="U13" s="159"/>
    </row>
    <row r="14" spans="1:29" s="8" customFormat="1" ht="15.75" customHeight="1">
      <c r="A14" s="262"/>
      <c r="B14" s="262"/>
      <c r="C14" s="262"/>
      <c r="D14" s="9"/>
      <c r="E14" s="9"/>
      <c r="F14" s="9"/>
      <c r="G14" s="9"/>
      <c r="H14" s="9"/>
      <c r="I14" s="9"/>
      <c r="J14" s="9"/>
      <c r="K14" s="9"/>
      <c r="L14" s="9"/>
      <c r="M14" s="9"/>
      <c r="N14" s="9"/>
      <c r="O14" s="9"/>
      <c r="P14" s="9"/>
      <c r="Q14" s="9"/>
      <c r="R14" s="9"/>
      <c r="S14" s="9"/>
      <c r="T14" s="9"/>
      <c r="U14" s="9"/>
    </row>
    <row r="15" spans="1:29" s="3" customFormat="1" ht="15.75">
      <c r="A15" s="256" t="s">
        <v>515</v>
      </c>
      <c r="B15" s="256"/>
      <c r="C15" s="256"/>
      <c r="D15" s="7"/>
      <c r="E15" s="7"/>
      <c r="F15" s="7"/>
      <c r="G15" s="7"/>
      <c r="H15" s="7"/>
      <c r="I15" s="7"/>
      <c r="J15" s="7"/>
      <c r="K15" s="7"/>
      <c r="L15" s="7"/>
      <c r="M15" s="7"/>
      <c r="N15" s="7"/>
      <c r="O15" s="7"/>
      <c r="P15" s="7"/>
      <c r="Q15" s="7"/>
      <c r="R15" s="7"/>
      <c r="S15" s="7"/>
      <c r="T15" s="7"/>
      <c r="U15" s="7"/>
    </row>
    <row r="16" spans="1:29" s="3" customFormat="1" ht="15" customHeight="1">
      <c r="A16" s="252" t="s">
        <v>7</v>
      </c>
      <c r="B16" s="252"/>
      <c r="C16" s="252"/>
      <c r="D16" s="5"/>
      <c r="E16" s="5"/>
      <c r="F16" s="5"/>
      <c r="G16" s="5"/>
      <c r="H16" s="5"/>
      <c r="I16" s="5"/>
      <c r="J16" s="5"/>
      <c r="K16" s="5"/>
      <c r="L16" s="5"/>
      <c r="M16" s="5"/>
      <c r="N16" s="5"/>
      <c r="O16" s="5"/>
      <c r="P16" s="5"/>
      <c r="Q16" s="5"/>
      <c r="R16" s="5"/>
      <c r="S16" s="5"/>
      <c r="T16" s="5"/>
      <c r="U16" s="5"/>
    </row>
    <row r="17" spans="1:21" s="3" customFormat="1" ht="15" customHeight="1">
      <c r="A17" s="263"/>
      <c r="B17" s="263"/>
      <c r="C17" s="263"/>
      <c r="D17" s="4"/>
      <c r="E17" s="4"/>
      <c r="F17" s="4"/>
      <c r="G17" s="4"/>
      <c r="H17" s="4"/>
      <c r="I17" s="4"/>
      <c r="J17" s="4"/>
      <c r="K17" s="4"/>
      <c r="L17" s="4"/>
      <c r="M17" s="4"/>
      <c r="N17" s="4"/>
      <c r="O17" s="4"/>
      <c r="P17" s="4"/>
      <c r="Q17" s="4"/>
      <c r="R17" s="4"/>
    </row>
    <row r="18" spans="1:21" s="3" customFormat="1" ht="27.75" customHeight="1">
      <c r="A18" s="253" t="s">
        <v>444</v>
      </c>
      <c r="B18" s="253"/>
      <c r="C18" s="25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197" t="s">
        <v>6</v>
      </c>
      <c r="B20" s="200" t="s">
        <v>67</v>
      </c>
      <c r="C20" s="199" t="s">
        <v>66</v>
      </c>
      <c r="D20" s="30"/>
      <c r="E20" s="30"/>
      <c r="F20" s="30"/>
      <c r="G20" s="30"/>
      <c r="H20" s="29"/>
      <c r="I20" s="29"/>
      <c r="J20" s="29"/>
      <c r="K20" s="29"/>
      <c r="L20" s="29"/>
      <c r="M20" s="29"/>
      <c r="N20" s="29"/>
      <c r="O20" s="29"/>
      <c r="P20" s="29"/>
      <c r="Q20" s="29"/>
      <c r="R20" s="29"/>
      <c r="S20" s="28"/>
      <c r="T20" s="28"/>
      <c r="U20" s="28"/>
    </row>
    <row r="21" spans="1:21" s="3" customFormat="1" ht="16.5" customHeight="1">
      <c r="A21" s="199">
        <v>1</v>
      </c>
      <c r="B21" s="200">
        <v>2</v>
      </c>
      <c r="C21" s="199">
        <v>3</v>
      </c>
      <c r="D21" s="30"/>
      <c r="E21" s="30"/>
      <c r="F21" s="30"/>
      <c r="G21" s="30"/>
      <c r="H21" s="29"/>
      <c r="I21" s="29"/>
      <c r="J21" s="29"/>
      <c r="K21" s="29"/>
      <c r="L21" s="29"/>
      <c r="M21" s="29"/>
      <c r="N21" s="29"/>
      <c r="O21" s="29"/>
      <c r="P21" s="29"/>
      <c r="Q21" s="29"/>
      <c r="R21" s="29"/>
      <c r="S21" s="28"/>
      <c r="T21" s="28"/>
      <c r="U21" s="28"/>
    </row>
    <row r="22" spans="1:21" s="3" customFormat="1" ht="33.75" customHeight="1">
      <c r="A22" s="196" t="s">
        <v>65</v>
      </c>
      <c r="B22" s="31" t="s">
        <v>457</v>
      </c>
      <c r="C22" s="205" t="s">
        <v>496</v>
      </c>
      <c r="D22" s="30"/>
      <c r="E22" s="30"/>
      <c r="F22" s="29"/>
      <c r="G22" s="29"/>
      <c r="H22" s="29"/>
      <c r="I22" s="29"/>
      <c r="J22" s="29"/>
      <c r="K22" s="29"/>
      <c r="L22" s="29"/>
      <c r="M22" s="29"/>
      <c r="N22" s="29"/>
      <c r="O22" s="29"/>
      <c r="P22" s="29"/>
      <c r="Q22" s="28"/>
      <c r="R22" s="28"/>
      <c r="S22" s="28"/>
      <c r="T22" s="28"/>
      <c r="U22" s="28"/>
    </row>
    <row r="23" spans="1:21" ht="42.75" customHeight="1">
      <c r="A23" s="196" t="s">
        <v>64</v>
      </c>
      <c r="B23" s="198" t="s">
        <v>61</v>
      </c>
      <c r="C23" s="205" t="s">
        <v>498</v>
      </c>
      <c r="D23" s="25"/>
      <c r="E23" s="25"/>
      <c r="F23" s="25"/>
      <c r="G23" s="25"/>
      <c r="H23" s="25"/>
      <c r="I23" s="25"/>
      <c r="J23" s="25"/>
      <c r="K23" s="25"/>
      <c r="L23" s="25"/>
      <c r="M23" s="25"/>
      <c r="N23" s="25"/>
      <c r="O23" s="25"/>
      <c r="P23" s="25"/>
      <c r="Q23" s="25"/>
      <c r="R23" s="25"/>
      <c r="S23" s="25"/>
      <c r="T23" s="25"/>
      <c r="U23" s="25"/>
    </row>
    <row r="24" spans="1:21" ht="63" customHeight="1">
      <c r="A24" s="196" t="s">
        <v>63</v>
      </c>
      <c r="B24" s="198" t="s">
        <v>477</v>
      </c>
      <c r="C24" s="201" t="s">
        <v>518</v>
      </c>
      <c r="D24" s="25"/>
      <c r="E24" s="25"/>
      <c r="F24" s="25"/>
      <c r="G24" s="25"/>
      <c r="H24" s="25"/>
      <c r="I24" s="25"/>
      <c r="J24" s="25"/>
      <c r="K24" s="25"/>
      <c r="L24" s="25"/>
      <c r="M24" s="25"/>
      <c r="N24" s="25"/>
      <c r="O24" s="25"/>
      <c r="P24" s="25"/>
      <c r="Q24" s="25"/>
      <c r="R24" s="25"/>
      <c r="S24" s="25"/>
      <c r="T24" s="25"/>
      <c r="U24" s="25"/>
    </row>
    <row r="25" spans="1:21" ht="63" customHeight="1">
      <c r="A25" s="196" t="s">
        <v>62</v>
      </c>
      <c r="B25" s="198" t="s">
        <v>478</v>
      </c>
      <c r="C25" s="242">
        <v>11.0541</v>
      </c>
      <c r="D25" s="25"/>
      <c r="E25" s="25"/>
      <c r="F25" s="25"/>
      <c r="G25" s="25"/>
      <c r="H25" s="25"/>
      <c r="I25" s="25"/>
      <c r="J25" s="25"/>
      <c r="K25" s="25"/>
      <c r="L25" s="25"/>
      <c r="M25" s="25"/>
      <c r="N25" s="25"/>
      <c r="O25" s="25"/>
      <c r="P25" s="25"/>
      <c r="Q25" s="25"/>
      <c r="R25" s="25"/>
      <c r="S25" s="25"/>
      <c r="T25" s="25"/>
      <c r="U25" s="25"/>
    </row>
    <row r="26" spans="1:21" ht="42.75" customHeight="1">
      <c r="A26" s="196" t="s">
        <v>60</v>
      </c>
      <c r="B26" s="198" t="s">
        <v>234</v>
      </c>
      <c r="C26" s="201" t="s">
        <v>334</v>
      </c>
      <c r="D26" s="25"/>
      <c r="E26" s="25"/>
      <c r="F26" s="25"/>
      <c r="G26" s="25"/>
      <c r="H26" s="25"/>
      <c r="I26" s="25"/>
      <c r="J26" s="25"/>
      <c r="K26" s="25"/>
      <c r="L26" s="25"/>
      <c r="M26" s="25"/>
      <c r="N26" s="25"/>
      <c r="O26" s="25"/>
      <c r="P26" s="25"/>
      <c r="Q26" s="25"/>
      <c r="R26" s="25"/>
      <c r="S26" s="25"/>
      <c r="T26" s="25"/>
      <c r="U26" s="25"/>
    </row>
    <row r="27" spans="1:21" ht="42.75" customHeight="1">
      <c r="A27" s="196" t="s">
        <v>59</v>
      </c>
      <c r="B27" s="198" t="s">
        <v>458</v>
      </c>
      <c r="C27" s="223" t="s">
        <v>513</v>
      </c>
      <c r="D27" s="25"/>
      <c r="E27" s="25"/>
      <c r="F27" s="25"/>
      <c r="G27" s="25"/>
      <c r="H27" s="25"/>
      <c r="I27" s="25"/>
      <c r="J27" s="25"/>
      <c r="K27" s="25"/>
      <c r="L27" s="25"/>
      <c r="M27" s="25"/>
      <c r="N27" s="25"/>
      <c r="O27" s="25"/>
      <c r="P27" s="25"/>
      <c r="Q27" s="25"/>
      <c r="R27" s="25"/>
      <c r="S27" s="25"/>
      <c r="T27" s="25"/>
      <c r="U27" s="25"/>
    </row>
    <row r="28" spans="1:21" ht="42.75" customHeight="1">
      <c r="A28" s="196" t="s">
        <v>57</v>
      </c>
      <c r="B28" s="198" t="s">
        <v>58</v>
      </c>
      <c r="C28" s="201">
        <v>2026</v>
      </c>
      <c r="D28" s="25"/>
      <c r="E28" s="25"/>
      <c r="F28" s="25"/>
      <c r="G28" s="25"/>
      <c r="H28" s="25"/>
      <c r="I28" s="25"/>
      <c r="J28" s="25"/>
      <c r="K28" s="25"/>
      <c r="L28" s="25"/>
      <c r="M28" s="25"/>
      <c r="N28" s="25"/>
      <c r="O28" s="25"/>
      <c r="P28" s="25"/>
      <c r="Q28" s="25"/>
      <c r="R28" s="25"/>
      <c r="S28" s="25"/>
      <c r="T28" s="25"/>
      <c r="U28" s="25"/>
    </row>
    <row r="29" spans="1:21" ht="42.75" customHeight="1">
      <c r="A29" s="196" t="s">
        <v>55</v>
      </c>
      <c r="B29" s="197" t="s">
        <v>56</v>
      </c>
      <c r="C29" s="201">
        <v>2026</v>
      </c>
      <c r="D29" s="25"/>
      <c r="E29" s="25"/>
      <c r="F29" s="25"/>
      <c r="G29" s="25"/>
      <c r="H29" s="25"/>
      <c r="I29" s="25"/>
      <c r="J29" s="25"/>
      <c r="K29" s="25"/>
      <c r="L29" s="25"/>
      <c r="M29" s="25"/>
      <c r="N29" s="25"/>
      <c r="O29" s="25"/>
      <c r="P29" s="25"/>
      <c r="Q29" s="25"/>
      <c r="R29" s="25"/>
      <c r="S29" s="25"/>
      <c r="T29" s="25"/>
      <c r="U29" s="25"/>
    </row>
    <row r="30" spans="1:21" ht="42.75" customHeight="1">
      <c r="A30" s="196" t="s">
        <v>73</v>
      </c>
      <c r="B30" s="197" t="s">
        <v>54</v>
      </c>
      <c r="C30" s="201" t="s">
        <v>523</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zoomScale="40" zoomScaleNormal="80" zoomScaleSheetLayoutView="40" workbookViewId="0">
      <selection activeCell="K56" sqref="K5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1" t="s">
        <v>528</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9"/>
      <c r="AB6" s="159"/>
    </row>
    <row r="7" spans="1:2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9"/>
      <c r="AB7" s="159"/>
    </row>
    <row r="8" spans="1:28" ht="15.75">
      <c r="A8" s="256" t="s">
        <v>512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0"/>
      <c r="AB8" s="160"/>
    </row>
    <row r="9" spans="1:28" ht="15.7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1"/>
      <c r="AB9" s="161"/>
    </row>
    <row r="10" spans="1:28" ht="18.7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9"/>
      <c r="AB10" s="159"/>
    </row>
    <row r="11" spans="1:28" ht="15.75">
      <c r="A11" s="257" t="s">
        <v>516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0"/>
      <c r="AB11" s="160"/>
    </row>
    <row r="12" spans="1:28" ht="15.7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1"/>
      <c r="AB12" s="161"/>
    </row>
    <row r="13" spans="1:28" ht="18.7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c r="A14" s="294" t="s">
        <v>515</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0"/>
      <c r="AB14" s="160"/>
    </row>
    <row r="15" spans="1:28" ht="15.7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1"/>
      <c r="AB15" s="161"/>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7"/>
      <c r="AB16" s="167"/>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7"/>
      <c r="AB17" s="167"/>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7"/>
      <c r="AB18" s="167"/>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7"/>
      <c r="AB19" s="167"/>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8"/>
      <c r="AB20" s="168"/>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8"/>
      <c r="AB21" s="168"/>
    </row>
    <row r="22" spans="1:28">
      <c r="A22" s="288" t="s">
        <v>476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9"/>
      <c r="AB22" s="169"/>
    </row>
    <row r="23" spans="1:28" ht="32.25" customHeight="1">
      <c r="A23" s="290" t="s">
        <v>331</v>
      </c>
      <c r="B23" s="291"/>
      <c r="C23" s="291"/>
      <c r="D23" s="291"/>
      <c r="E23" s="291"/>
      <c r="F23" s="291"/>
      <c r="G23" s="291"/>
      <c r="H23" s="291"/>
      <c r="I23" s="291"/>
      <c r="J23" s="291"/>
      <c r="K23" s="291"/>
      <c r="L23" s="292"/>
      <c r="M23" s="289" t="s">
        <v>332</v>
      </c>
      <c r="N23" s="289"/>
      <c r="O23" s="289"/>
      <c r="P23" s="289"/>
      <c r="Q23" s="289"/>
      <c r="R23" s="289"/>
      <c r="S23" s="289"/>
      <c r="T23" s="289"/>
      <c r="U23" s="289"/>
      <c r="V23" s="289"/>
      <c r="W23" s="289"/>
      <c r="X23" s="289"/>
      <c r="Y23" s="289"/>
      <c r="Z23" s="289"/>
    </row>
    <row r="24" spans="1:28" ht="151.5" customHeight="1">
      <c r="A24" s="91" t="s">
        <v>237</v>
      </c>
      <c r="B24" s="92" t="s">
        <v>244</v>
      </c>
      <c r="C24" s="91" t="s">
        <v>325</v>
      </c>
      <c r="D24" s="91" t="s">
        <v>238</v>
      </c>
      <c r="E24" s="91" t="s">
        <v>326</v>
      </c>
      <c r="F24" s="91" t="s">
        <v>328</v>
      </c>
      <c r="G24" s="91" t="s">
        <v>327</v>
      </c>
      <c r="H24" s="91" t="s">
        <v>239</v>
      </c>
      <c r="I24" s="91" t="s">
        <v>329</v>
      </c>
      <c r="J24" s="91" t="s">
        <v>245</v>
      </c>
      <c r="K24" s="92" t="s">
        <v>243</v>
      </c>
      <c r="L24" s="92" t="s">
        <v>240</v>
      </c>
      <c r="M24" s="93" t="s">
        <v>252</v>
      </c>
      <c r="N24" s="92" t="s">
        <v>487</v>
      </c>
      <c r="O24" s="91" t="s">
        <v>250</v>
      </c>
      <c r="P24" s="91" t="s">
        <v>251</v>
      </c>
      <c r="Q24" s="91" t="s">
        <v>249</v>
      </c>
      <c r="R24" s="91" t="s">
        <v>239</v>
      </c>
      <c r="S24" s="91" t="s">
        <v>248</v>
      </c>
      <c r="T24" s="91" t="s">
        <v>247</v>
      </c>
      <c r="U24" s="91" t="s">
        <v>324</v>
      </c>
      <c r="V24" s="91" t="s">
        <v>249</v>
      </c>
      <c r="W24" s="101" t="s">
        <v>242</v>
      </c>
      <c r="X24" s="101" t="s">
        <v>254</v>
      </c>
      <c r="Y24" s="101" t="s">
        <v>255</v>
      </c>
      <c r="Z24" s="103" t="s">
        <v>253</v>
      </c>
    </row>
    <row r="25" spans="1:28" ht="16.5" customHeight="1">
      <c r="A25" s="91">
        <v>1</v>
      </c>
      <c r="B25" s="92">
        <v>2</v>
      </c>
      <c r="C25" s="91">
        <v>3</v>
      </c>
      <c r="D25" s="92">
        <v>4</v>
      </c>
      <c r="E25" s="91">
        <v>5</v>
      </c>
      <c r="F25" s="92">
        <v>6</v>
      </c>
      <c r="G25" s="91">
        <v>7</v>
      </c>
      <c r="H25" s="92">
        <v>8</v>
      </c>
      <c r="I25" s="91">
        <v>9</v>
      </c>
      <c r="J25" s="92">
        <v>10</v>
      </c>
      <c r="K25" s="170">
        <v>11</v>
      </c>
      <c r="L25" s="92">
        <v>12</v>
      </c>
      <c r="M25" s="170">
        <v>13</v>
      </c>
      <c r="N25" s="92">
        <v>14</v>
      </c>
      <c r="O25" s="170">
        <v>15</v>
      </c>
      <c r="P25" s="92">
        <v>16</v>
      </c>
      <c r="Q25" s="170">
        <v>17</v>
      </c>
      <c r="R25" s="92">
        <v>18</v>
      </c>
      <c r="S25" s="170">
        <v>19</v>
      </c>
      <c r="T25" s="92">
        <v>20</v>
      </c>
      <c r="U25" s="170">
        <v>21</v>
      </c>
      <c r="V25" s="92">
        <v>22</v>
      </c>
      <c r="W25" s="170">
        <v>23</v>
      </c>
      <c r="X25" s="92">
        <v>24</v>
      </c>
      <c r="Y25" s="170">
        <v>25</v>
      </c>
      <c r="Z25" s="92">
        <v>26</v>
      </c>
    </row>
    <row r="26" spans="1:28" ht="45.75" customHeight="1">
      <c r="A26" s="193" t="s">
        <v>495</v>
      </c>
      <c r="B26" s="182" t="s">
        <v>495</v>
      </c>
      <c r="C26" s="193" t="s">
        <v>495</v>
      </c>
      <c r="D26" s="193" t="s">
        <v>495</v>
      </c>
      <c r="E26" s="193" t="s">
        <v>495</v>
      </c>
      <c r="F26" s="193" t="s">
        <v>495</v>
      </c>
      <c r="G26" s="193" t="s">
        <v>495</v>
      </c>
      <c r="H26" s="193" t="s">
        <v>495</v>
      </c>
      <c r="I26" s="193" t="s">
        <v>495</v>
      </c>
      <c r="J26" s="193" t="s">
        <v>495</v>
      </c>
      <c r="K26" s="193" t="s">
        <v>495</v>
      </c>
      <c r="L26" s="193" t="s">
        <v>495</v>
      </c>
      <c r="M26" s="193" t="s">
        <v>495</v>
      </c>
      <c r="N26" s="193" t="s">
        <v>495</v>
      </c>
      <c r="O26" s="193" t="s">
        <v>495</v>
      </c>
      <c r="P26" s="193" t="s">
        <v>495</v>
      </c>
      <c r="Q26" s="193" t="s">
        <v>495</v>
      </c>
      <c r="R26" s="193" t="s">
        <v>495</v>
      </c>
      <c r="S26" s="193" t="s">
        <v>495</v>
      </c>
      <c r="T26" s="193" t="s">
        <v>495</v>
      </c>
      <c r="U26" s="193" t="s">
        <v>495</v>
      </c>
      <c r="V26" s="193" t="s">
        <v>495</v>
      </c>
      <c r="W26" s="193" t="s">
        <v>495</v>
      </c>
      <c r="X26" s="193" t="s">
        <v>495</v>
      </c>
      <c r="Y26" s="193" t="s">
        <v>495</v>
      </c>
      <c r="Z26" s="193" t="s">
        <v>495</v>
      </c>
    </row>
    <row r="27" spans="1:28">
      <c r="A27" s="86"/>
      <c r="B27" s="86"/>
      <c r="C27" s="86"/>
      <c r="D27" s="86"/>
      <c r="E27" s="86"/>
      <c r="F27" s="87"/>
      <c r="G27" s="87"/>
      <c r="H27" s="86"/>
      <c r="I27" s="87"/>
      <c r="J27" s="87"/>
      <c r="K27" s="88"/>
      <c r="L27" s="86"/>
      <c r="M27" s="88"/>
      <c r="N27" s="86"/>
      <c r="O27" s="86"/>
      <c r="P27" s="86"/>
      <c r="Q27" s="86"/>
      <c r="R27" s="86"/>
      <c r="S27" s="86"/>
      <c r="T27" s="86"/>
      <c r="U27" s="86"/>
      <c r="V27" s="86"/>
      <c r="W27" s="86"/>
      <c r="X27" s="86"/>
      <c r="Y27" s="86"/>
      <c r="Z27" s="86"/>
    </row>
    <row r="28" spans="1:28">
      <c r="A28" s="86"/>
      <c r="B28" s="86"/>
      <c r="C28" s="86"/>
      <c r="D28" s="86"/>
      <c r="E28" s="86"/>
      <c r="F28" s="87"/>
      <c r="G28" s="87"/>
      <c r="H28" s="86"/>
      <c r="I28" s="87"/>
      <c r="J28" s="87"/>
      <c r="K28" s="88"/>
      <c r="L28" s="89"/>
      <c r="M28" s="88"/>
      <c r="N28" s="88"/>
      <c r="O28" s="88"/>
      <c r="P28" s="88"/>
      <c r="Q28" s="88"/>
      <c r="R28" s="88"/>
      <c r="S28" s="88"/>
      <c r="T28" s="88"/>
      <c r="U28" s="88"/>
      <c r="V28" s="88"/>
      <c r="W28" s="88"/>
      <c r="X28" s="88"/>
      <c r="Y28" s="88"/>
      <c r="Z28" s="88"/>
    </row>
    <row r="29" spans="1:28">
      <c r="A29" s="86"/>
      <c r="B29" s="86"/>
      <c r="C29" s="86"/>
      <c r="D29" s="86"/>
      <c r="E29" s="86"/>
      <c r="F29" s="87"/>
      <c r="G29" s="87"/>
      <c r="H29" s="86"/>
      <c r="I29" s="87"/>
      <c r="J29" s="87"/>
      <c r="K29" s="88"/>
      <c r="L29" s="89"/>
      <c r="M29" s="86"/>
      <c r="N29" s="86"/>
      <c r="O29" s="86"/>
      <c r="P29" s="86"/>
      <c r="Q29" s="86"/>
      <c r="R29" s="86"/>
      <c r="S29" s="86"/>
      <c r="T29" s="86"/>
      <c r="U29" s="86"/>
      <c r="V29" s="86"/>
      <c r="W29" s="86"/>
      <c r="X29" s="86"/>
      <c r="Y29" s="86"/>
      <c r="Z29" s="86"/>
    </row>
    <row r="30" spans="1:28">
      <c r="A30" s="86"/>
      <c r="B30" s="86"/>
      <c r="C30" s="86"/>
      <c r="D30" s="86"/>
      <c r="E30" s="86"/>
      <c r="F30" s="87"/>
      <c r="G30" s="87"/>
      <c r="H30" s="86"/>
      <c r="I30" s="87"/>
      <c r="J30" s="87"/>
      <c r="K30" s="88"/>
      <c r="L30" s="89"/>
      <c r="M30" s="86"/>
      <c r="N30" s="86"/>
      <c r="O30" s="86"/>
      <c r="P30" s="86"/>
      <c r="Q30" s="86"/>
      <c r="R30" s="86"/>
      <c r="S30" s="86"/>
      <c r="T30" s="86"/>
      <c r="U30" s="86"/>
      <c r="V30" s="86"/>
      <c r="W30" s="86"/>
      <c r="X30" s="86"/>
      <c r="Y30" s="86"/>
      <c r="Z30" s="86"/>
    </row>
    <row r="31" spans="1:28">
      <c r="A31" s="86"/>
      <c r="B31" s="86"/>
      <c r="C31" s="86"/>
      <c r="D31" s="86"/>
      <c r="E31" s="86"/>
      <c r="F31" s="86"/>
      <c r="G31" s="86"/>
      <c r="H31" s="86"/>
      <c r="I31" s="86"/>
      <c r="J31" s="86"/>
      <c r="K31" s="86"/>
      <c r="L31" s="89"/>
      <c r="M31" s="86"/>
      <c r="N31" s="86"/>
      <c r="O31" s="86"/>
      <c r="P31" s="86"/>
      <c r="Q31" s="86"/>
      <c r="R31" s="86"/>
      <c r="S31" s="86"/>
      <c r="T31" s="86"/>
      <c r="U31" s="86"/>
      <c r="V31" s="86"/>
      <c r="W31" s="86"/>
      <c r="X31" s="86"/>
      <c r="Y31" s="86"/>
      <c r="Z31" s="86"/>
    </row>
    <row r="32" spans="1:28">
      <c r="A32" s="90"/>
      <c r="B32" s="90"/>
      <c r="C32" s="87"/>
      <c r="D32" s="87"/>
      <c r="E32" s="87"/>
      <c r="F32" s="87"/>
      <c r="G32" s="87"/>
      <c r="H32" s="87"/>
      <c r="I32" s="87"/>
      <c r="J32" s="87"/>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18" sqref="A18:O18"/>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1" t="s">
        <v>528</v>
      </c>
      <c r="B5" s="251"/>
      <c r="C5" s="251"/>
      <c r="D5" s="251"/>
      <c r="E5" s="251"/>
      <c r="F5" s="251"/>
      <c r="G5" s="251"/>
      <c r="H5" s="251"/>
      <c r="I5" s="251"/>
      <c r="J5" s="251"/>
      <c r="K5" s="251"/>
      <c r="L5" s="251"/>
      <c r="M5" s="251"/>
      <c r="N5" s="251"/>
      <c r="O5" s="251"/>
      <c r="P5" s="222"/>
      <c r="Q5" s="222"/>
      <c r="R5" s="222"/>
      <c r="S5" s="222"/>
      <c r="T5" s="222"/>
      <c r="U5" s="222"/>
      <c r="V5" s="222"/>
      <c r="W5" s="222"/>
      <c r="X5" s="222"/>
      <c r="Y5" s="222"/>
      <c r="Z5" s="222"/>
      <c r="AA5" s="222"/>
      <c r="AB5" s="222"/>
    </row>
    <row r="6" spans="1:28" s="11" customFormat="1" ht="18.75">
      <c r="A6" s="16"/>
      <c r="B6" s="16"/>
      <c r="L6" s="14"/>
    </row>
    <row r="7" spans="1:28" s="11" customFormat="1" ht="18.75">
      <c r="A7" s="255" t="s">
        <v>10</v>
      </c>
      <c r="B7" s="255"/>
      <c r="C7" s="255"/>
      <c r="D7" s="255"/>
      <c r="E7" s="255"/>
      <c r="F7" s="255"/>
      <c r="G7" s="255"/>
      <c r="H7" s="255"/>
      <c r="I7" s="255"/>
      <c r="J7" s="255"/>
      <c r="K7" s="255"/>
      <c r="L7" s="255"/>
      <c r="M7" s="255"/>
      <c r="N7" s="255"/>
      <c r="O7" s="255"/>
      <c r="P7" s="159"/>
      <c r="Q7" s="159"/>
      <c r="R7" s="159"/>
      <c r="S7" s="159"/>
      <c r="T7" s="159"/>
      <c r="U7" s="159"/>
      <c r="V7" s="159"/>
      <c r="W7" s="159"/>
      <c r="X7" s="159"/>
      <c r="Y7" s="159"/>
      <c r="Z7" s="159"/>
    </row>
    <row r="8" spans="1:28" s="11" customFormat="1" ht="18.75">
      <c r="A8" s="255"/>
      <c r="B8" s="255"/>
      <c r="C8" s="255"/>
      <c r="D8" s="255"/>
      <c r="E8" s="255"/>
      <c r="F8" s="255"/>
      <c r="G8" s="255"/>
      <c r="H8" s="255"/>
      <c r="I8" s="255"/>
      <c r="J8" s="255"/>
      <c r="K8" s="255"/>
      <c r="L8" s="255"/>
      <c r="M8" s="255"/>
      <c r="N8" s="255"/>
      <c r="O8" s="255"/>
      <c r="P8" s="159"/>
      <c r="Q8" s="159"/>
      <c r="R8" s="159"/>
      <c r="S8" s="159"/>
      <c r="T8" s="159"/>
      <c r="U8" s="159"/>
      <c r="V8" s="159"/>
      <c r="W8" s="159"/>
      <c r="X8" s="159"/>
      <c r="Y8" s="159"/>
      <c r="Z8" s="159"/>
    </row>
    <row r="9" spans="1:28" s="11" customFormat="1" ht="18.75">
      <c r="A9" s="256" t="s">
        <v>512</v>
      </c>
      <c r="B9" s="256"/>
      <c r="C9" s="256"/>
      <c r="D9" s="256"/>
      <c r="E9" s="256"/>
      <c r="F9" s="256"/>
      <c r="G9" s="256"/>
      <c r="H9" s="256"/>
      <c r="I9" s="256"/>
      <c r="J9" s="256"/>
      <c r="K9" s="256"/>
      <c r="L9" s="256"/>
      <c r="M9" s="256"/>
      <c r="N9" s="256"/>
      <c r="O9" s="256"/>
      <c r="P9" s="159"/>
      <c r="Q9" s="159"/>
      <c r="R9" s="159"/>
      <c r="S9" s="159"/>
      <c r="T9" s="159"/>
      <c r="U9" s="159"/>
      <c r="V9" s="159"/>
      <c r="W9" s="159"/>
      <c r="X9" s="159"/>
      <c r="Y9" s="159"/>
      <c r="Z9" s="159"/>
    </row>
    <row r="10" spans="1:28" s="11" customFormat="1" ht="18.75">
      <c r="A10" s="252" t="s">
        <v>9</v>
      </c>
      <c r="B10" s="252"/>
      <c r="C10" s="252"/>
      <c r="D10" s="252"/>
      <c r="E10" s="252"/>
      <c r="F10" s="252"/>
      <c r="G10" s="252"/>
      <c r="H10" s="252"/>
      <c r="I10" s="252"/>
      <c r="J10" s="252"/>
      <c r="K10" s="252"/>
      <c r="L10" s="252"/>
      <c r="M10" s="252"/>
      <c r="N10" s="252"/>
      <c r="O10" s="252"/>
      <c r="P10" s="159"/>
      <c r="Q10" s="159"/>
      <c r="R10" s="159"/>
      <c r="S10" s="159"/>
      <c r="T10" s="159"/>
      <c r="U10" s="159"/>
      <c r="V10" s="159"/>
      <c r="W10" s="159"/>
      <c r="X10" s="159"/>
      <c r="Y10" s="159"/>
      <c r="Z10" s="159"/>
    </row>
    <row r="11" spans="1:28" s="11" customFormat="1" ht="18.75">
      <c r="A11" s="255"/>
      <c r="B11" s="255"/>
      <c r="C11" s="255"/>
      <c r="D11" s="255"/>
      <c r="E11" s="255"/>
      <c r="F11" s="255"/>
      <c r="G11" s="255"/>
      <c r="H11" s="255"/>
      <c r="I11" s="255"/>
      <c r="J11" s="255"/>
      <c r="K11" s="255"/>
      <c r="L11" s="255"/>
      <c r="M11" s="255"/>
      <c r="N11" s="255"/>
      <c r="O11" s="255"/>
      <c r="P11" s="159"/>
      <c r="Q11" s="159"/>
      <c r="R11" s="159"/>
      <c r="S11" s="159"/>
      <c r="T11" s="159"/>
      <c r="U11" s="159"/>
      <c r="V11" s="159"/>
      <c r="W11" s="159"/>
      <c r="X11" s="159"/>
      <c r="Y11" s="159"/>
      <c r="Z11" s="159"/>
    </row>
    <row r="12" spans="1:28" s="11" customFormat="1" ht="18.75">
      <c r="A12" s="257" t="s">
        <v>516</v>
      </c>
      <c r="B12" s="257"/>
      <c r="C12" s="257"/>
      <c r="D12" s="257"/>
      <c r="E12" s="257"/>
      <c r="F12" s="257"/>
      <c r="G12" s="257"/>
      <c r="H12" s="257"/>
      <c r="I12" s="257"/>
      <c r="J12" s="257"/>
      <c r="K12" s="257"/>
      <c r="L12" s="257"/>
      <c r="M12" s="257"/>
      <c r="N12" s="257"/>
      <c r="O12" s="257"/>
      <c r="P12" s="159"/>
      <c r="Q12" s="159"/>
      <c r="R12" s="159"/>
      <c r="S12" s="159"/>
      <c r="T12" s="159"/>
      <c r="U12" s="159"/>
      <c r="V12" s="159"/>
      <c r="W12" s="159"/>
      <c r="X12" s="159"/>
      <c r="Y12" s="159"/>
      <c r="Z12" s="159"/>
    </row>
    <row r="13" spans="1:28" s="11" customFormat="1" ht="18.75">
      <c r="A13" s="252" t="s">
        <v>8</v>
      </c>
      <c r="B13" s="252"/>
      <c r="C13" s="252"/>
      <c r="D13" s="252"/>
      <c r="E13" s="252"/>
      <c r="F13" s="252"/>
      <c r="G13" s="252"/>
      <c r="H13" s="252"/>
      <c r="I13" s="252"/>
      <c r="J13" s="252"/>
      <c r="K13" s="252"/>
      <c r="L13" s="252"/>
      <c r="M13" s="252"/>
      <c r="N13" s="252"/>
      <c r="O13" s="252"/>
      <c r="P13" s="159"/>
      <c r="Q13" s="159"/>
      <c r="R13" s="159"/>
      <c r="S13" s="159"/>
      <c r="T13" s="159"/>
      <c r="U13" s="159"/>
      <c r="V13" s="159"/>
      <c r="W13" s="159"/>
      <c r="X13" s="159"/>
      <c r="Y13" s="159"/>
      <c r="Z13" s="159"/>
    </row>
    <row r="14" spans="1:28" s="8" customFormat="1" ht="15.75" customHeight="1">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3" customFormat="1" ht="15.75">
      <c r="A15" s="256" t="s">
        <v>515</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3" customFormat="1" ht="15" customHeight="1">
      <c r="A16" s="252" t="s">
        <v>7</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3" customFormat="1" ht="15" customHeight="1">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c r="A18" s="298" t="s">
        <v>453</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3" customFormat="1" ht="78" customHeight="1">
      <c r="A19" s="258" t="s">
        <v>6</v>
      </c>
      <c r="B19" s="258" t="s">
        <v>88</v>
      </c>
      <c r="C19" s="258" t="s">
        <v>87</v>
      </c>
      <c r="D19" s="258" t="s">
        <v>76</v>
      </c>
      <c r="E19" s="295" t="s">
        <v>86</v>
      </c>
      <c r="F19" s="296"/>
      <c r="G19" s="296"/>
      <c r="H19" s="296"/>
      <c r="I19" s="297"/>
      <c r="J19" s="258" t="s">
        <v>85</v>
      </c>
      <c r="K19" s="258"/>
      <c r="L19" s="258"/>
      <c r="M19" s="258"/>
      <c r="N19" s="258"/>
      <c r="O19" s="258"/>
      <c r="P19" s="4"/>
      <c r="Q19" s="4"/>
      <c r="R19" s="4"/>
      <c r="S19" s="4"/>
      <c r="T19" s="4"/>
      <c r="U19" s="4"/>
      <c r="V19" s="4"/>
      <c r="W19" s="4"/>
    </row>
    <row r="20" spans="1:26" s="3" customFormat="1" ht="51" customHeight="1">
      <c r="A20" s="258"/>
      <c r="B20" s="258"/>
      <c r="C20" s="258"/>
      <c r="D20" s="258"/>
      <c r="E20" s="202" t="s">
        <v>84</v>
      </c>
      <c r="F20" s="202" t="s">
        <v>83</v>
      </c>
      <c r="G20" s="202" t="s">
        <v>82</v>
      </c>
      <c r="H20" s="202" t="s">
        <v>81</v>
      </c>
      <c r="I20" s="202" t="s">
        <v>80</v>
      </c>
      <c r="J20" s="202" t="s">
        <v>79</v>
      </c>
      <c r="K20" s="202" t="s">
        <v>5</v>
      </c>
      <c r="L20" s="204" t="s">
        <v>4</v>
      </c>
      <c r="M20" s="204" t="s">
        <v>235</v>
      </c>
      <c r="N20" s="204" t="s">
        <v>78</v>
      </c>
      <c r="O20" s="204" t="s">
        <v>77</v>
      </c>
      <c r="P20" s="29"/>
      <c r="Q20" s="29"/>
      <c r="R20" s="29"/>
      <c r="S20" s="29"/>
      <c r="T20" s="29"/>
      <c r="U20" s="29"/>
      <c r="V20" s="29"/>
      <c r="W20" s="29"/>
      <c r="X20" s="28"/>
      <c r="Y20" s="28"/>
      <c r="Z20" s="28"/>
    </row>
    <row r="21" spans="1:26" s="3" customFormat="1" ht="16.5" customHeight="1">
      <c r="A21" s="199">
        <v>1</v>
      </c>
      <c r="B21" s="200">
        <v>2</v>
      </c>
      <c r="C21" s="199">
        <v>3</v>
      </c>
      <c r="D21" s="200">
        <v>4</v>
      </c>
      <c r="E21" s="199">
        <v>5</v>
      </c>
      <c r="F21" s="200">
        <v>6</v>
      </c>
      <c r="G21" s="199">
        <v>7</v>
      </c>
      <c r="H21" s="200">
        <v>8</v>
      </c>
      <c r="I21" s="199">
        <v>9</v>
      </c>
      <c r="J21" s="200">
        <v>10</v>
      </c>
      <c r="K21" s="199">
        <v>11</v>
      </c>
      <c r="L21" s="200">
        <v>12</v>
      </c>
      <c r="M21" s="199">
        <v>13</v>
      </c>
      <c r="N21" s="200">
        <v>14</v>
      </c>
      <c r="O21" s="199">
        <v>15</v>
      </c>
      <c r="P21" s="29"/>
      <c r="Q21" s="29"/>
      <c r="R21" s="29"/>
      <c r="S21" s="29"/>
      <c r="T21" s="29"/>
      <c r="U21" s="29"/>
      <c r="V21" s="29"/>
      <c r="W21" s="29"/>
      <c r="X21" s="28"/>
      <c r="Y21" s="28"/>
      <c r="Z21" s="28"/>
    </row>
    <row r="22" spans="1:26" s="3" customFormat="1" ht="33" customHeight="1">
      <c r="A22" s="203" t="s">
        <v>334</v>
      </c>
      <c r="B22" s="203" t="s">
        <v>334</v>
      </c>
      <c r="C22" s="203" t="s">
        <v>334</v>
      </c>
      <c r="D22" s="203" t="s">
        <v>334</v>
      </c>
      <c r="E22" s="203" t="s">
        <v>334</v>
      </c>
      <c r="F22" s="203" t="s">
        <v>334</v>
      </c>
      <c r="G22" s="203" t="s">
        <v>334</v>
      </c>
      <c r="H22" s="203" t="s">
        <v>334</v>
      </c>
      <c r="I22" s="203" t="s">
        <v>334</v>
      </c>
      <c r="J22" s="203" t="s">
        <v>334</v>
      </c>
      <c r="K22" s="203" t="s">
        <v>334</v>
      </c>
      <c r="L22" s="203" t="s">
        <v>334</v>
      </c>
      <c r="M22" s="203" t="s">
        <v>334</v>
      </c>
      <c r="N22" s="203" t="s">
        <v>334</v>
      </c>
      <c r="O22" s="203" t="s">
        <v>334</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77" zoomScale="90" zoomScaleSheetLayoutView="90" workbookViewId="0">
      <selection activeCell="AK37" sqref="AK37:AL37"/>
    </sheetView>
  </sheetViews>
  <sheetFormatPr defaultColWidth="9.140625" defaultRowHeight="1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321</v>
      </c>
    </row>
    <row r="4" spans="1:44" s="11" customFormat="1" ht="18.75">
      <c r="A4" s="16"/>
      <c r="I4" s="15"/>
      <c r="J4" s="15"/>
      <c r="K4" s="14"/>
    </row>
    <row r="5" spans="1:44" s="11" customFormat="1" ht="18.75" customHeight="1">
      <c r="A5" s="251" t="s">
        <v>528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c r="A6" s="16"/>
      <c r="I6" s="15"/>
      <c r="J6" s="15"/>
      <c r="K6" s="14"/>
    </row>
    <row r="7" spans="1:44" s="11" customFormat="1" ht="18.7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c r="A8" s="234"/>
      <c r="B8" s="234"/>
      <c r="C8" s="234"/>
      <c r="D8" s="234"/>
      <c r="E8" s="234"/>
      <c r="F8" s="234"/>
      <c r="G8" s="234"/>
      <c r="H8" s="234"/>
      <c r="I8" s="234"/>
      <c r="J8" s="234"/>
      <c r="K8" s="234"/>
      <c r="L8" s="159"/>
      <c r="M8" s="159"/>
      <c r="N8" s="159"/>
      <c r="O8" s="159"/>
      <c r="P8" s="159"/>
      <c r="Q8" s="159"/>
      <c r="R8" s="159"/>
      <c r="S8" s="159"/>
      <c r="T8" s="159"/>
      <c r="U8" s="159"/>
      <c r="V8" s="159"/>
      <c r="W8" s="159"/>
      <c r="X8" s="159"/>
      <c r="Y8" s="159"/>
    </row>
    <row r="9" spans="1:44" s="11" customFormat="1" ht="18.75" customHeight="1">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1" customFormat="1" ht="18.75" customHeight="1">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1" customFormat="1" ht="18.75">
      <c r="A11" s="234"/>
      <c r="B11" s="234"/>
      <c r="C11" s="234"/>
      <c r="D11" s="234"/>
      <c r="E11" s="234"/>
      <c r="F11" s="234"/>
      <c r="G11" s="234"/>
      <c r="H11" s="234"/>
      <c r="I11" s="234"/>
      <c r="J11" s="234"/>
      <c r="K11" s="234"/>
      <c r="L11" s="159"/>
      <c r="M11" s="159"/>
      <c r="N11" s="159"/>
      <c r="O11" s="159"/>
      <c r="P11" s="159"/>
      <c r="Q11" s="159"/>
      <c r="R11" s="159"/>
      <c r="S11" s="159"/>
      <c r="T11" s="159"/>
      <c r="U11" s="159"/>
      <c r="V11" s="159"/>
      <c r="W11" s="159"/>
      <c r="X11" s="159"/>
      <c r="Y11" s="159"/>
    </row>
    <row r="12" spans="1:44" s="11" customFormat="1" ht="18.75" customHeight="1">
      <c r="A12" s="256" t="s">
        <v>516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26.25" customHeight="1">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6" t="s">
        <v>515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4" t="s">
        <v>454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c r="AO19" s="128"/>
      <c r="AP19" s="128"/>
      <c r="AQ19" s="128"/>
      <c r="AR19" s="40"/>
    </row>
    <row r="20" spans="1:45" ht="18.75">
      <c r="AO20" s="128"/>
      <c r="AP20" s="128"/>
      <c r="AQ20" s="128"/>
      <c r="AR20" s="14"/>
    </row>
    <row r="21" spans="1:45" ht="20.25" customHeight="1">
      <c r="AO21" s="128"/>
      <c r="AP21" s="128"/>
      <c r="AQ21" s="128"/>
      <c r="AR21" s="14"/>
    </row>
    <row r="22" spans="1:45" s="3" customFormat="1" ht="15" customHeight="1">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c r="A24" s="353" t="s">
        <v>320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5"/>
      <c r="AN24" s="105"/>
      <c r="AO24" s="126"/>
      <c r="AP24" s="126"/>
      <c r="AQ24" s="126"/>
      <c r="AR24" s="126"/>
      <c r="AS24" s="111"/>
    </row>
    <row r="25" spans="1:45" ht="12.75" customHeight="1">
      <c r="A25" s="330" t="s">
        <v>525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54">
        <v>11.0541</v>
      </c>
      <c r="AL25" s="354"/>
      <c r="AM25" s="106"/>
      <c r="AN25" s="355" t="s">
        <v>319</v>
      </c>
      <c r="AO25" s="355"/>
      <c r="AP25" s="355"/>
      <c r="AQ25" s="352"/>
      <c r="AR25" s="352"/>
      <c r="AS25" s="111"/>
    </row>
    <row r="26" spans="1:45" ht="17.25" customHeight="1">
      <c r="A26" s="304" t="s">
        <v>318</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3" t="s">
        <v>334</v>
      </c>
      <c r="AL26" s="303"/>
      <c r="AM26" s="106"/>
      <c r="AN26" s="342" t="s">
        <v>317</v>
      </c>
      <c r="AO26" s="343"/>
      <c r="AP26" s="344"/>
      <c r="AQ26" s="334" t="s">
        <v>334</v>
      </c>
      <c r="AR26" s="335"/>
      <c r="AS26" s="111"/>
    </row>
    <row r="27" spans="1:45" ht="17.25" customHeight="1">
      <c r="A27" s="304" t="s">
        <v>316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3">
        <v>5</v>
      </c>
      <c r="AL27" s="303"/>
      <c r="AM27" s="106"/>
      <c r="AN27" s="342" t="s">
        <v>315</v>
      </c>
      <c r="AO27" s="343"/>
      <c r="AP27" s="344"/>
      <c r="AQ27" s="334" t="s">
        <v>334</v>
      </c>
      <c r="AR27" s="335"/>
      <c r="AS27" s="111"/>
    </row>
    <row r="28" spans="1:45" ht="27.75" customHeight="1" thickBot="1">
      <c r="A28" s="345" t="s">
        <v>314</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299">
        <v>1</v>
      </c>
      <c r="AL28" s="299"/>
      <c r="AM28" s="106"/>
      <c r="AN28" s="348" t="s">
        <v>313</v>
      </c>
      <c r="AO28" s="349"/>
      <c r="AP28" s="350"/>
      <c r="AQ28" s="334" t="s">
        <v>334</v>
      </c>
      <c r="AR28" s="335"/>
      <c r="AS28" s="111"/>
    </row>
    <row r="29" spans="1:45" ht="17.25" customHeight="1">
      <c r="A29" s="336" t="s">
        <v>312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9" t="s">
        <v>334</v>
      </c>
      <c r="AL29" s="329"/>
      <c r="AM29" s="106"/>
      <c r="AN29" s="339"/>
      <c r="AO29" s="340"/>
      <c r="AP29" s="340"/>
      <c r="AQ29" s="334" t="s">
        <v>334</v>
      </c>
      <c r="AR29" s="341"/>
      <c r="AS29" s="111"/>
    </row>
    <row r="30" spans="1:45" ht="17.25" customHeight="1">
      <c r="A30" s="304" t="s">
        <v>311</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3" t="s">
        <v>334</v>
      </c>
      <c r="AL30" s="303"/>
      <c r="AM30" s="106"/>
      <c r="AS30" s="111"/>
    </row>
    <row r="31" spans="1:45" ht="17.25" customHeight="1">
      <c r="A31" s="304" t="s">
        <v>310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3" t="s">
        <v>334</v>
      </c>
      <c r="AL31" s="303"/>
      <c r="AM31" s="106"/>
      <c r="AN31" s="106"/>
      <c r="AO31" s="125"/>
      <c r="AP31" s="125"/>
      <c r="AQ31" s="125"/>
      <c r="AR31" s="125"/>
      <c r="AS31" s="111"/>
    </row>
    <row r="32" spans="1:45" ht="17.25" customHeight="1">
      <c r="A32" s="304" t="s">
        <v>285</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3" t="s">
        <v>334</v>
      </c>
      <c r="AL32" s="303"/>
      <c r="AM32" s="106"/>
      <c r="AN32" s="106"/>
      <c r="AO32" s="106"/>
      <c r="AP32" s="106"/>
      <c r="AQ32" s="106"/>
      <c r="AR32" s="106"/>
      <c r="AS32" s="111"/>
    </row>
    <row r="33" spans="1:45" ht="17.25" customHeight="1">
      <c r="A33" s="304" t="s">
        <v>309</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3" t="s">
        <v>334</v>
      </c>
      <c r="AL33" s="333"/>
      <c r="AM33" s="106"/>
      <c r="AN33" s="106"/>
      <c r="AO33" s="106"/>
      <c r="AP33" s="106"/>
      <c r="AQ33" s="106"/>
      <c r="AR33" s="106"/>
      <c r="AS33" s="111"/>
    </row>
    <row r="34" spans="1:45" ht="17.25" customHeight="1">
      <c r="A34" s="304" t="s">
        <v>308</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3" t="s">
        <v>334</v>
      </c>
      <c r="AL34" s="303"/>
      <c r="AM34" s="106"/>
      <c r="AN34" s="106"/>
      <c r="AO34" s="106"/>
      <c r="AP34" s="106"/>
      <c r="AQ34" s="106"/>
      <c r="AR34" s="106"/>
      <c r="AS34" s="111"/>
    </row>
    <row r="35" spans="1:45" ht="17.25" customHeight="1">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3" t="s">
        <v>334</v>
      </c>
      <c r="AL35" s="303"/>
      <c r="AM35" s="106"/>
      <c r="AN35" s="106"/>
      <c r="AO35" s="106"/>
      <c r="AP35" s="106"/>
      <c r="AQ35" s="106"/>
      <c r="AR35" s="106"/>
      <c r="AS35" s="111"/>
    </row>
    <row r="36" spans="1:45" ht="17.25" customHeight="1" thickBot="1">
      <c r="A36" s="317" t="s">
        <v>273</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32">
        <v>0.22</v>
      </c>
      <c r="AL36" s="299"/>
      <c r="AM36" s="106"/>
      <c r="AN36" s="106"/>
      <c r="AO36" s="106"/>
      <c r="AP36" s="106"/>
      <c r="AQ36" s="106"/>
      <c r="AR36" s="106"/>
      <c r="AS36" s="111"/>
    </row>
    <row r="37" spans="1:45" ht="17.25" customHeight="1">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t="s">
        <v>334</v>
      </c>
      <c r="AL37" s="329"/>
      <c r="AM37" s="106"/>
      <c r="AN37" s="106"/>
      <c r="AO37" s="106"/>
      <c r="AP37" s="106"/>
      <c r="AQ37" s="106"/>
      <c r="AR37" s="106"/>
      <c r="AS37" s="111"/>
    </row>
    <row r="38" spans="1:45" ht="17.25" customHeight="1">
      <c r="A38" s="304" t="s">
        <v>307</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3" t="s">
        <v>334</v>
      </c>
      <c r="AL38" s="303"/>
      <c r="AM38" s="106"/>
      <c r="AN38" s="106"/>
      <c r="AO38" s="106"/>
      <c r="AP38" s="106"/>
      <c r="AQ38" s="106"/>
      <c r="AR38" s="106"/>
      <c r="AS38" s="111"/>
    </row>
    <row r="39" spans="1:45" ht="17.25" customHeight="1" thickBot="1">
      <c r="A39" s="317" t="s">
        <v>306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299" t="s">
        <v>334</v>
      </c>
      <c r="AL39" s="299"/>
      <c r="AM39" s="106"/>
      <c r="AN39" s="106"/>
      <c r="AO39" s="106"/>
      <c r="AP39" s="106"/>
      <c r="AQ39" s="106"/>
      <c r="AR39" s="106"/>
      <c r="AS39" s="111"/>
    </row>
    <row r="40" spans="1:45" ht="17.25" customHeight="1">
      <c r="A40" s="330" t="s">
        <v>305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t="s">
        <v>334</v>
      </c>
      <c r="AL40" s="329"/>
      <c r="AM40" s="106"/>
      <c r="AN40" s="106"/>
      <c r="AO40" s="106"/>
      <c r="AP40" s="106"/>
      <c r="AQ40" s="106"/>
      <c r="AR40" s="106"/>
      <c r="AS40" s="111"/>
    </row>
    <row r="41" spans="1:45" ht="17.25" customHeight="1">
      <c r="A41" s="304" t="s">
        <v>304</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3" t="s">
        <v>334</v>
      </c>
      <c r="AL41" s="303"/>
      <c r="AM41" s="106"/>
      <c r="AN41" s="106"/>
      <c r="AO41" s="106"/>
      <c r="AP41" s="106"/>
      <c r="AQ41" s="106"/>
      <c r="AR41" s="106"/>
      <c r="AS41" s="111"/>
    </row>
    <row r="42" spans="1:45" ht="17.25" customHeight="1">
      <c r="A42" s="304" t="s">
        <v>303</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3" t="s">
        <v>334</v>
      </c>
      <c r="AL42" s="303"/>
      <c r="AM42" s="106"/>
      <c r="AN42" s="106"/>
      <c r="AO42" s="106"/>
      <c r="AP42" s="106"/>
      <c r="AQ42" s="106"/>
      <c r="AR42" s="106"/>
      <c r="AS42" s="111"/>
    </row>
    <row r="43" spans="1:45" ht="17.25" customHeight="1">
      <c r="A43" s="304" t="s">
        <v>302</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3" t="s">
        <v>334</v>
      </c>
      <c r="AL43" s="303"/>
      <c r="AM43" s="106"/>
      <c r="AN43" s="106"/>
      <c r="AO43" s="106"/>
      <c r="AP43" s="106"/>
      <c r="AQ43" s="106"/>
      <c r="AR43" s="106"/>
      <c r="AS43" s="111"/>
    </row>
    <row r="44" spans="1:45" ht="17.25" customHeight="1">
      <c r="A44" s="304" t="s">
        <v>301</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3" t="s">
        <v>334</v>
      </c>
      <c r="AL44" s="303"/>
      <c r="AM44" s="106"/>
      <c r="AN44" s="106"/>
      <c r="AO44" s="106"/>
      <c r="AP44" s="106"/>
      <c r="AQ44" s="106"/>
      <c r="AR44" s="106"/>
      <c r="AS44" s="111"/>
    </row>
    <row r="45" spans="1:45" ht="17.25" customHeight="1">
      <c r="A45" s="304" t="s">
        <v>300</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3" t="s">
        <v>334</v>
      </c>
      <c r="AL45" s="303"/>
      <c r="AM45" s="106"/>
      <c r="AN45" s="106"/>
      <c r="AO45" s="106"/>
      <c r="AP45" s="106"/>
      <c r="AQ45" s="106"/>
      <c r="AR45" s="106"/>
      <c r="AS45" s="111"/>
    </row>
    <row r="46" spans="1:45" ht="17.25" customHeight="1" thickBot="1">
      <c r="A46" s="323" t="s">
        <v>299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t="s">
        <v>334</v>
      </c>
      <c r="AL46" s="325"/>
      <c r="AM46" s="106"/>
      <c r="AN46" s="106"/>
      <c r="AO46" s="106"/>
      <c r="AP46" s="106"/>
      <c r="AQ46" s="106"/>
      <c r="AR46" s="106"/>
      <c r="AS46" s="111"/>
    </row>
    <row r="47" spans="1:45" ht="24" customHeight="1">
      <c r="A47" s="326" t="s">
        <v>298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6" t="s">
        <v>279</v>
      </c>
      <c r="AN47" s="316"/>
      <c r="AO47" s="116" t="s">
        <v>278</v>
      </c>
      <c r="AP47" s="116" t="s">
        <v>277</v>
      </c>
      <c r="AQ47" s="111"/>
    </row>
    <row r="48" spans="1:45" ht="12" customHeight="1">
      <c r="A48" s="304" t="s">
        <v>297</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3" t="s">
        <v>334</v>
      </c>
      <c r="AL48" s="303"/>
      <c r="AM48" s="303" t="s">
        <v>334</v>
      </c>
      <c r="AN48" s="303"/>
      <c r="AO48" s="119" t="s">
        <v>334</v>
      </c>
      <c r="AP48" s="119" t="s">
        <v>334</v>
      </c>
      <c r="AQ48" s="111"/>
    </row>
    <row r="49" spans="1:43" ht="12" customHeight="1">
      <c r="A49" s="304" t="s">
        <v>296</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3" t="s">
        <v>334</v>
      </c>
      <c r="AL49" s="303"/>
      <c r="AM49" s="303" t="s">
        <v>334</v>
      </c>
      <c r="AN49" s="303"/>
      <c r="AO49" s="119" t="s">
        <v>334</v>
      </c>
      <c r="AP49" s="119" t="s">
        <v>334</v>
      </c>
      <c r="AQ49" s="111"/>
    </row>
    <row r="50" spans="1:43" ht="12" customHeight="1" thickBot="1">
      <c r="A50" s="317" t="s">
        <v>295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299" t="s">
        <v>334</v>
      </c>
      <c r="AL50" s="299"/>
      <c r="AM50" s="299" t="s">
        <v>334</v>
      </c>
      <c r="AN50" s="299"/>
      <c r="AO50" s="120" t="s">
        <v>334</v>
      </c>
      <c r="AP50" s="120" t="s">
        <v>334</v>
      </c>
      <c r="AQ50" s="111"/>
    </row>
    <row r="51" spans="1:43" ht="6.75" customHeight="1" thickBot="1">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c r="A52" s="314" t="s">
        <v>294</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279</v>
      </c>
      <c r="AN52" s="316"/>
      <c r="AO52" s="116" t="s">
        <v>278</v>
      </c>
      <c r="AP52" s="116" t="s">
        <v>277</v>
      </c>
      <c r="AQ52" s="111"/>
    </row>
    <row r="53" spans="1:43" ht="11.25" customHeight="1">
      <c r="A53" s="321" t="s">
        <v>293</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3" t="s">
        <v>334</v>
      </c>
      <c r="AL53" s="303"/>
      <c r="AM53" s="303" t="s">
        <v>334</v>
      </c>
      <c r="AN53" s="303"/>
      <c r="AO53" s="185" t="s">
        <v>334</v>
      </c>
      <c r="AP53" s="185" t="s">
        <v>334</v>
      </c>
      <c r="AQ53" s="111"/>
    </row>
    <row r="54" spans="1:43" ht="12" customHeight="1">
      <c r="A54" s="304" t="s">
        <v>292</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3" t="s">
        <v>334</v>
      </c>
      <c r="AL54" s="303"/>
      <c r="AM54" s="303" t="s">
        <v>334</v>
      </c>
      <c r="AN54" s="303"/>
      <c r="AO54" s="185" t="s">
        <v>334</v>
      </c>
      <c r="AP54" s="185" t="s">
        <v>334</v>
      </c>
      <c r="AQ54" s="111"/>
    </row>
    <row r="55" spans="1:43" ht="12" customHeight="1" thickBot="1">
      <c r="A55" s="304" t="s">
        <v>291</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299" t="s">
        <v>334</v>
      </c>
      <c r="AL55" s="299"/>
      <c r="AM55" s="299" t="s">
        <v>334</v>
      </c>
      <c r="AN55" s="299"/>
      <c r="AO55" s="184" t="s">
        <v>334</v>
      </c>
      <c r="AP55" s="184" t="s">
        <v>334</v>
      </c>
      <c r="AQ55" s="111"/>
    </row>
    <row r="56" spans="1:43" ht="12" customHeight="1" thickBot="1">
      <c r="A56" s="317" t="s">
        <v>290</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299" t="s">
        <v>334</v>
      </c>
      <c r="AL56" s="299"/>
      <c r="AM56" s="299" t="s">
        <v>334</v>
      </c>
      <c r="AN56" s="299"/>
      <c r="AO56" s="120" t="s">
        <v>334</v>
      </c>
      <c r="AP56" s="120" t="s">
        <v>334</v>
      </c>
      <c r="AQ56" s="111"/>
    </row>
    <row r="57" spans="1:43" ht="6" customHeight="1" thickBot="1">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6"/>
      <c r="AN57" s="106"/>
      <c r="AO57" s="117"/>
      <c r="AP57" s="117"/>
      <c r="AQ57" s="105"/>
    </row>
    <row r="58" spans="1:43" ht="24" customHeight="1">
      <c r="A58" s="314" t="s">
        <v>289</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279</v>
      </c>
      <c r="AN58" s="316"/>
      <c r="AO58" s="116" t="s">
        <v>278</v>
      </c>
      <c r="AP58" s="116" t="s">
        <v>277</v>
      </c>
      <c r="AQ58" s="111"/>
    </row>
    <row r="59" spans="1:43" ht="12.75" customHeight="1">
      <c r="A59" s="319" t="s">
        <v>288</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03" t="s">
        <v>334</v>
      </c>
      <c r="AL59" s="303"/>
      <c r="AM59" s="303" t="s">
        <v>334</v>
      </c>
      <c r="AN59" s="303"/>
      <c r="AO59" s="185" t="s">
        <v>334</v>
      </c>
      <c r="AP59" s="185" t="s">
        <v>334</v>
      </c>
      <c r="AQ59" s="115"/>
    </row>
    <row r="60" spans="1:43" ht="12" customHeight="1">
      <c r="A60" s="304" t="s">
        <v>287</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3" t="s">
        <v>334</v>
      </c>
      <c r="AL60" s="303"/>
      <c r="AM60" s="303" t="s">
        <v>334</v>
      </c>
      <c r="AN60" s="303"/>
      <c r="AO60" s="185" t="s">
        <v>334</v>
      </c>
      <c r="AP60" s="185" t="s">
        <v>334</v>
      </c>
      <c r="AQ60" s="111"/>
    </row>
    <row r="61" spans="1:43" ht="12" customHeight="1" thickBot="1">
      <c r="A61" s="304" t="s">
        <v>286</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299" t="s">
        <v>334</v>
      </c>
      <c r="AL61" s="299"/>
      <c r="AM61" s="299" t="s">
        <v>334</v>
      </c>
      <c r="AN61" s="299"/>
      <c r="AO61" s="184" t="s">
        <v>334</v>
      </c>
      <c r="AP61" s="184" t="s">
        <v>334</v>
      </c>
      <c r="AQ61" s="111"/>
    </row>
    <row r="62" spans="1:43" ht="12" customHeight="1">
      <c r="A62" s="304" t="s">
        <v>285</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3" t="s">
        <v>334</v>
      </c>
      <c r="AL62" s="303"/>
      <c r="AM62" s="303" t="s">
        <v>334</v>
      </c>
      <c r="AN62" s="303"/>
      <c r="AO62" s="185" t="s">
        <v>334</v>
      </c>
      <c r="AP62" s="185" t="s">
        <v>334</v>
      </c>
      <c r="AQ62" s="111"/>
    </row>
    <row r="63" spans="1:43" ht="9.75" customHeight="1">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3" t="s">
        <v>334</v>
      </c>
      <c r="AL63" s="303"/>
      <c r="AM63" s="303" t="s">
        <v>334</v>
      </c>
      <c r="AN63" s="303"/>
      <c r="AO63" s="185" t="s">
        <v>334</v>
      </c>
      <c r="AP63" s="185" t="s">
        <v>334</v>
      </c>
      <c r="AQ63" s="111"/>
    </row>
    <row r="64" spans="1:43" ht="9.75" customHeight="1" thickBot="1">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299" t="s">
        <v>334</v>
      </c>
      <c r="AL64" s="299"/>
      <c r="AM64" s="299" t="s">
        <v>334</v>
      </c>
      <c r="AN64" s="299"/>
      <c r="AO64" s="184" t="s">
        <v>334</v>
      </c>
      <c r="AP64" s="184" t="s">
        <v>334</v>
      </c>
      <c r="AQ64" s="111"/>
    </row>
    <row r="65" spans="1:43" ht="12" customHeight="1">
      <c r="A65" s="304" t="s">
        <v>284</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3" t="s">
        <v>334</v>
      </c>
      <c r="AL65" s="303"/>
      <c r="AM65" s="303" t="s">
        <v>334</v>
      </c>
      <c r="AN65" s="303"/>
      <c r="AO65" s="185" t="s">
        <v>334</v>
      </c>
      <c r="AP65" s="185" t="s">
        <v>334</v>
      </c>
      <c r="AQ65" s="111"/>
    </row>
    <row r="66" spans="1:43" ht="27.75" customHeight="1">
      <c r="A66" s="306" t="s">
        <v>283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3" t="s">
        <v>334</v>
      </c>
      <c r="AL66" s="303"/>
      <c r="AM66" s="303" t="s">
        <v>334</v>
      </c>
      <c r="AN66" s="303"/>
      <c r="AO66" s="185" t="s">
        <v>334</v>
      </c>
      <c r="AP66" s="185" t="s">
        <v>334</v>
      </c>
      <c r="AQ66" s="115"/>
    </row>
    <row r="67" spans="1:43" ht="11.25" customHeight="1" thickBot="1">
      <c r="A67" s="304" t="s">
        <v>275</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299" t="s">
        <v>334</v>
      </c>
      <c r="AL67" s="299"/>
      <c r="AM67" s="299" t="s">
        <v>334</v>
      </c>
      <c r="AN67" s="299"/>
      <c r="AO67" s="184" t="s">
        <v>334</v>
      </c>
      <c r="AP67" s="184" t="s">
        <v>334</v>
      </c>
      <c r="AQ67" s="111"/>
    </row>
    <row r="68" spans="1:43" ht="25.5" customHeight="1">
      <c r="A68" s="306" t="s">
        <v>276</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3" t="s">
        <v>334</v>
      </c>
      <c r="AL68" s="303"/>
      <c r="AM68" s="303" t="s">
        <v>334</v>
      </c>
      <c r="AN68" s="303"/>
      <c r="AO68" s="185" t="s">
        <v>334</v>
      </c>
      <c r="AP68" s="185" t="s">
        <v>334</v>
      </c>
      <c r="AQ68" s="115"/>
    </row>
    <row r="69" spans="1:43" ht="12" customHeight="1">
      <c r="A69" s="304" t="s">
        <v>274</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3" t="s">
        <v>334</v>
      </c>
      <c r="AL69" s="303"/>
      <c r="AM69" s="303" t="s">
        <v>334</v>
      </c>
      <c r="AN69" s="303"/>
      <c r="AO69" s="185" t="s">
        <v>334</v>
      </c>
      <c r="AP69" s="185" t="s">
        <v>334</v>
      </c>
      <c r="AQ69" s="111"/>
    </row>
    <row r="70" spans="1:43" ht="12.75" customHeight="1" thickBot="1">
      <c r="A70" s="309" t="s">
        <v>282</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299" t="s">
        <v>334</v>
      </c>
      <c r="AL70" s="299"/>
      <c r="AM70" s="299" t="s">
        <v>334</v>
      </c>
      <c r="AN70" s="299"/>
      <c r="AO70" s="184" t="s">
        <v>334</v>
      </c>
      <c r="AP70" s="184" t="s">
        <v>334</v>
      </c>
      <c r="AQ70" s="115"/>
    </row>
    <row r="71" spans="1:43" ht="12" customHeight="1" thickBot="1">
      <c r="A71" s="304" t="s">
        <v>273</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299" t="s">
        <v>334</v>
      </c>
      <c r="AL71" s="299"/>
      <c r="AM71" s="299" t="s">
        <v>334</v>
      </c>
      <c r="AN71" s="299"/>
      <c r="AO71" s="184" t="s">
        <v>334</v>
      </c>
      <c r="AP71" s="184" t="s">
        <v>334</v>
      </c>
      <c r="AQ71" s="111"/>
    </row>
    <row r="72" spans="1:43" ht="12.75" customHeight="1" thickBot="1">
      <c r="A72" s="311" t="s">
        <v>281</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299" t="s">
        <v>334</v>
      </c>
      <c r="AL72" s="299"/>
      <c r="AM72" s="299" t="s">
        <v>334</v>
      </c>
      <c r="AN72" s="299"/>
      <c r="AO72" s="184" t="s">
        <v>334</v>
      </c>
      <c r="AP72" s="184" t="s">
        <v>334</v>
      </c>
      <c r="AQ72" s="115"/>
    </row>
    <row r="73" spans="1:43" ht="7.5" customHeight="1" thickBot="1">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6"/>
      <c r="AN73" s="106"/>
      <c r="AO73" s="117"/>
      <c r="AP73" s="117"/>
      <c r="AQ73" s="105"/>
    </row>
    <row r="74" spans="1:43" ht="25.5" customHeight="1">
      <c r="A74" s="314" t="s">
        <v>280</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279</v>
      </c>
      <c r="AN74" s="316"/>
      <c r="AO74" s="116" t="s">
        <v>278</v>
      </c>
      <c r="AP74" s="116" t="s">
        <v>277</v>
      </c>
      <c r="AQ74" s="111"/>
    </row>
    <row r="75" spans="1:43" ht="25.5" customHeight="1">
      <c r="A75" s="306" t="s">
        <v>276</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3" t="s">
        <v>334</v>
      </c>
      <c r="AL75" s="303"/>
      <c r="AM75" s="303" t="s">
        <v>334</v>
      </c>
      <c r="AN75" s="303"/>
      <c r="AO75" s="185" t="s">
        <v>334</v>
      </c>
      <c r="AP75" s="185" t="s">
        <v>334</v>
      </c>
      <c r="AQ75" s="115"/>
    </row>
    <row r="76" spans="1:43" ht="12" customHeight="1">
      <c r="A76" s="304" t="s">
        <v>275</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3" t="s">
        <v>334</v>
      </c>
      <c r="AL76" s="303"/>
      <c r="AM76" s="303" t="s">
        <v>334</v>
      </c>
      <c r="AN76" s="303"/>
      <c r="AO76" s="185" t="s">
        <v>334</v>
      </c>
      <c r="AP76" s="185" t="s">
        <v>334</v>
      </c>
      <c r="AQ76" s="111"/>
    </row>
    <row r="77" spans="1:43" ht="12" customHeight="1" thickBot="1">
      <c r="A77" s="304" t="s">
        <v>274</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299" t="s">
        <v>334</v>
      </c>
      <c r="AL77" s="299"/>
      <c r="AM77" s="299" t="s">
        <v>334</v>
      </c>
      <c r="AN77" s="299"/>
      <c r="AO77" s="184" t="s">
        <v>334</v>
      </c>
      <c r="AP77" s="184" t="s">
        <v>334</v>
      </c>
      <c r="AQ77" s="111"/>
    </row>
    <row r="78" spans="1:43" ht="12" customHeight="1">
      <c r="A78" s="304" t="s">
        <v>273</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3" t="s">
        <v>334</v>
      </c>
      <c r="AL78" s="303"/>
      <c r="AM78" s="303" t="s">
        <v>334</v>
      </c>
      <c r="AN78" s="303"/>
      <c r="AO78" s="185" t="s">
        <v>334</v>
      </c>
      <c r="AP78" s="185" t="s">
        <v>334</v>
      </c>
      <c r="AQ78" s="111"/>
    </row>
    <row r="79" spans="1:43" ht="12" customHeight="1">
      <c r="A79" s="304" t="s">
        <v>272</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3" t="s">
        <v>334</v>
      </c>
      <c r="AL79" s="303"/>
      <c r="AM79" s="303" t="s">
        <v>334</v>
      </c>
      <c r="AN79" s="303"/>
      <c r="AO79" s="185" t="s">
        <v>334</v>
      </c>
      <c r="AP79" s="185" t="s">
        <v>334</v>
      </c>
      <c r="AQ79" s="111"/>
    </row>
    <row r="80" spans="1:43" ht="12" customHeight="1" thickBot="1">
      <c r="A80" s="304" t="s">
        <v>271</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299" t="s">
        <v>334</v>
      </c>
      <c r="AL80" s="299"/>
      <c r="AM80" s="299" t="s">
        <v>334</v>
      </c>
      <c r="AN80" s="299"/>
      <c r="AO80" s="184" t="s">
        <v>334</v>
      </c>
      <c r="AP80" s="184" t="s">
        <v>334</v>
      </c>
      <c r="AQ80" s="111"/>
    </row>
    <row r="81" spans="1:45" ht="12.75" customHeight="1">
      <c r="A81" s="304" t="s">
        <v>270</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3" t="s">
        <v>334</v>
      </c>
      <c r="AL81" s="303"/>
      <c r="AM81" s="303" t="s">
        <v>334</v>
      </c>
      <c r="AN81" s="303"/>
      <c r="AO81" s="185" t="s">
        <v>334</v>
      </c>
      <c r="AP81" s="185" t="s">
        <v>334</v>
      </c>
      <c r="AQ81" s="111"/>
    </row>
    <row r="82" spans="1:45" ht="12.75" customHeight="1">
      <c r="A82" s="304" t="s">
        <v>269</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3" t="s">
        <v>334</v>
      </c>
      <c r="AL82" s="303"/>
      <c r="AM82" s="303" t="s">
        <v>334</v>
      </c>
      <c r="AN82" s="303"/>
      <c r="AO82" s="185" t="s">
        <v>334</v>
      </c>
      <c r="AP82" s="185" t="s">
        <v>334</v>
      </c>
      <c r="AQ82" s="111"/>
    </row>
    <row r="83" spans="1:45" ht="12" customHeight="1" thickBot="1">
      <c r="A83" s="309" t="s">
        <v>268</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299" t="s">
        <v>334</v>
      </c>
      <c r="AL83" s="299"/>
      <c r="AM83" s="299" t="s">
        <v>334</v>
      </c>
      <c r="AN83" s="299"/>
      <c r="AO83" s="184" t="s">
        <v>334</v>
      </c>
      <c r="AP83" s="184" t="s">
        <v>334</v>
      </c>
      <c r="AQ83" s="115"/>
    </row>
    <row r="84" spans="1:45" ht="12" customHeight="1">
      <c r="A84" s="309" t="s">
        <v>267</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3" t="s">
        <v>334</v>
      </c>
      <c r="AL84" s="303"/>
      <c r="AM84" s="303" t="s">
        <v>334</v>
      </c>
      <c r="AN84" s="303"/>
      <c r="AO84" s="185" t="s">
        <v>334</v>
      </c>
      <c r="AP84" s="185" t="s">
        <v>334</v>
      </c>
      <c r="AQ84" s="115"/>
    </row>
    <row r="85" spans="1:45" ht="12" customHeight="1">
      <c r="A85" s="304" t="s">
        <v>266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3" t="s">
        <v>334</v>
      </c>
      <c r="AL85" s="303"/>
      <c r="AM85" s="303" t="s">
        <v>334</v>
      </c>
      <c r="AN85" s="303"/>
      <c r="AO85" s="185" t="s">
        <v>334</v>
      </c>
      <c r="AP85" s="185" t="s">
        <v>334</v>
      </c>
      <c r="AQ85" s="105"/>
    </row>
    <row r="86" spans="1:45" ht="27.75" customHeight="1" thickBot="1">
      <c r="A86" s="306" t="s">
        <v>265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299" t="s">
        <v>334</v>
      </c>
      <c r="AL86" s="299"/>
      <c r="AM86" s="299" t="s">
        <v>334</v>
      </c>
      <c r="AN86" s="299"/>
      <c r="AO86" s="184" t="s">
        <v>334</v>
      </c>
      <c r="AP86" s="184" t="s">
        <v>334</v>
      </c>
      <c r="AQ86" s="115"/>
    </row>
    <row r="87" spans="1:45">
      <c r="A87" s="306" t="s">
        <v>264</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3" t="s">
        <v>334</v>
      </c>
      <c r="AL87" s="303"/>
      <c r="AM87" s="303" t="s">
        <v>334</v>
      </c>
      <c r="AN87" s="303"/>
      <c r="AO87" s="185" t="s">
        <v>334</v>
      </c>
      <c r="AP87" s="185" t="s">
        <v>334</v>
      </c>
      <c r="AQ87" s="115"/>
    </row>
    <row r="88" spans="1:45" ht="14.25" customHeight="1">
      <c r="A88" s="300" t="s">
        <v>263</v>
      </c>
      <c r="B88" s="301"/>
      <c r="C88" s="301"/>
      <c r="D88" s="30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3" t="s">
        <v>334</v>
      </c>
      <c r="AL88" s="303"/>
      <c r="AM88" s="303" t="s">
        <v>334</v>
      </c>
      <c r="AN88" s="303"/>
      <c r="AO88" s="185" t="s">
        <v>334</v>
      </c>
      <c r="AP88" s="185" t="s">
        <v>334</v>
      </c>
      <c r="AQ88" s="115"/>
    </row>
    <row r="89" spans="1:45" ht="15.75" thickBot="1">
      <c r="A89" s="300" t="s">
        <v>262</v>
      </c>
      <c r="B89" s="301"/>
      <c r="C89" s="301"/>
      <c r="D89" s="30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9" t="s">
        <v>334</v>
      </c>
      <c r="AL89" s="299"/>
      <c r="AM89" s="299" t="s">
        <v>334</v>
      </c>
      <c r="AN89" s="299"/>
      <c r="AO89" s="184" t="s">
        <v>334</v>
      </c>
      <c r="AP89" s="184" t="s">
        <v>334</v>
      </c>
      <c r="AQ89" s="105"/>
    </row>
    <row r="90" spans="1:45" ht="12" customHeight="1" thickBot="1">
      <c r="A90" s="113" t="s">
        <v>261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99" t="s">
        <v>334</v>
      </c>
      <c r="AL90" s="299"/>
      <c r="AM90" s="299" t="s">
        <v>334</v>
      </c>
      <c r="AN90" s="299"/>
      <c r="AO90" s="184" t="s">
        <v>334</v>
      </c>
      <c r="AP90" s="184" t="s">
        <v>334</v>
      </c>
      <c r="AQ90" s="111"/>
    </row>
    <row r="91" spans="1:45" ht="3" customHeight="1">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c r="A92" s="106" t="s">
        <v>260</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c r="A93" s="110" t="s">
        <v>259</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c r="A94" s="110" t="s">
        <v>258</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c r="A95" s="110" t="s">
        <v>257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c r="A96" s="106" t="s">
        <v>256</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9" zoomScale="40" zoomScaleSheetLayoutView="40" workbookViewId="0">
      <selection activeCell="T48" sqref="T48"/>
    </sheetView>
  </sheetViews>
  <sheetFormatPr defaultRowHeight="15.75"/>
  <cols>
    <col min="1" max="1" width="9.140625" style="206"/>
    <col min="2" max="2" width="37.7109375" style="206" customWidth="1"/>
    <col min="3" max="3" width="9.140625" style="206"/>
    <col min="4" max="4" width="12.85546875" style="206" customWidth="1"/>
    <col min="5" max="6" width="0" style="206" hidden="1" customWidth="1"/>
    <col min="7" max="7" width="11" style="206" customWidth="1"/>
    <col min="8" max="8" width="15.5703125" style="206"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c r="L1" s="192" t="s">
        <v>69</v>
      </c>
    </row>
    <row r="2" spans="1:44">
      <c r="L2" s="217" t="s">
        <v>11</v>
      </c>
    </row>
    <row r="3" spans="1:44">
      <c r="L3" s="217" t="s">
        <v>68</v>
      </c>
    </row>
    <row r="4" spans="1:44">
      <c r="K4" s="217"/>
    </row>
    <row r="5" spans="1:44" ht="18.75">
      <c r="A5" s="368" t="s">
        <v>528</v>
      </c>
      <c r="B5" s="368"/>
      <c r="C5" s="368"/>
      <c r="D5" s="368"/>
      <c r="E5" s="368"/>
      <c r="F5" s="368"/>
      <c r="G5" s="368"/>
      <c r="H5" s="368"/>
      <c r="I5" s="368"/>
      <c r="J5" s="368"/>
      <c r="K5" s="368"/>
      <c r="L5" s="368"/>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c r="K6" s="217"/>
    </row>
    <row r="7" spans="1:44" ht="18.75">
      <c r="A7" s="255" t="s">
        <v>10</v>
      </c>
      <c r="B7" s="255"/>
      <c r="C7" s="255"/>
      <c r="D7" s="255"/>
      <c r="E7" s="255"/>
      <c r="F7" s="255"/>
      <c r="G7" s="255"/>
      <c r="H7" s="255"/>
      <c r="I7" s="255"/>
      <c r="J7" s="255"/>
      <c r="K7" s="255"/>
      <c r="L7" s="255"/>
    </row>
    <row r="8" spans="1:44">
      <c r="A8" s="257"/>
      <c r="B8" s="257"/>
      <c r="C8" s="257"/>
      <c r="D8" s="257"/>
      <c r="E8" s="257"/>
      <c r="F8" s="257"/>
      <c r="G8" s="257"/>
      <c r="H8" s="257"/>
      <c r="I8" s="257"/>
      <c r="J8" s="257"/>
      <c r="K8" s="257"/>
      <c r="L8" s="257"/>
    </row>
    <row r="9" spans="1:44">
      <c r="A9" s="256" t="s">
        <v>512</v>
      </c>
      <c r="B9" s="256"/>
      <c r="C9" s="256"/>
      <c r="D9" s="256"/>
      <c r="E9" s="256"/>
      <c r="F9" s="256"/>
      <c r="G9" s="256"/>
      <c r="H9" s="256"/>
      <c r="I9" s="256"/>
      <c r="J9" s="256"/>
      <c r="K9" s="256"/>
      <c r="L9" s="256"/>
    </row>
    <row r="10" spans="1:44">
      <c r="A10" s="252" t="s">
        <v>9</v>
      </c>
      <c r="B10" s="252"/>
      <c r="C10" s="252"/>
      <c r="D10" s="252"/>
      <c r="E10" s="252"/>
      <c r="F10" s="252"/>
      <c r="G10" s="252"/>
      <c r="H10" s="252"/>
      <c r="I10" s="252"/>
      <c r="J10" s="252"/>
      <c r="K10" s="252"/>
      <c r="L10" s="252"/>
    </row>
    <row r="11" spans="1:44">
      <c r="A11" s="257"/>
      <c r="B11" s="257"/>
      <c r="C11" s="257"/>
      <c r="D11" s="257"/>
      <c r="E11" s="257"/>
      <c r="F11" s="257"/>
      <c r="G11" s="257"/>
      <c r="H11" s="257"/>
      <c r="I11" s="257"/>
      <c r="J11" s="257"/>
      <c r="K11" s="257"/>
      <c r="L11" s="257"/>
    </row>
    <row r="12" spans="1:44">
      <c r="A12" s="257" t="s">
        <v>516</v>
      </c>
      <c r="B12" s="257"/>
      <c r="C12" s="257"/>
      <c r="D12" s="257"/>
      <c r="E12" s="257"/>
      <c r="F12" s="257"/>
      <c r="G12" s="257"/>
      <c r="H12" s="257"/>
      <c r="I12" s="257"/>
      <c r="J12" s="257"/>
      <c r="K12" s="257"/>
      <c r="L12" s="257"/>
    </row>
    <row r="13" spans="1:44">
      <c r="A13" s="252" t="s">
        <v>8</v>
      </c>
      <c r="B13" s="252"/>
      <c r="C13" s="252"/>
      <c r="D13" s="252"/>
      <c r="E13" s="252"/>
      <c r="F13" s="252"/>
      <c r="G13" s="252"/>
      <c r="H13" s="252"/>
      <c r="I13" s="252"/>
      <c r="J13" s="252"/>
      <c r="K13" s="252"/>
      <c r="L13" s="252"/>
    </row>
    <row r="14" spans="1:44">
      <c r="A14" s="366"/>
      <c r="B14" s="366"/>
      <c r="C14" s="366"/>
      <c r="D14" s="366"/>
      <c r="E14" s="366"/>
      <c r="F14" s="366"/>
      <c r="G14" s="366"/>
      <c r="H14" s="366"/>
      <c r="I14" s="366"/>
      <c r="J14" s="366"/>
      <c r="K14" s="366"/>
      <c r="L14" s="366"/>
    </row>
    <row r="15" spans="1:44">
      <c r="A15" s="256" t="s">
        <v>515</v>
      </c>
      <c r="B15" s="256"/>
      <c r="C15" s="256"/>
      <c r="D15" s="256"/>
      <c r="E15" s="256"/>
      <c r="F15" s="256"/>
      <c r="G15" s="256"/>
      <c r="H15" s="256"/>
      <c r="I15" s="256"/>
      <c r="J15" s="256"/>
      <c r="K15" s="256"/>
      <c r="L15" s="256"/>
    </row>
    <row r="16" spans="1:44">
      <c r="A16" s="252" t="s">
        <v>7</v>
      </c>
      <c r="B16" s="252"/>
      <c r="C16" s="252"/>
      <c r="D16" s="252"/>
      <c r="E16" s="252"/>
      <c r="F16" s="252"/>
      <c r="G16" s="252"/>
      <c r="H16" s="252"/>
      <c r="I16" s="252"/>
      <c r="J16" s="252"/>
      <c r="K16" s="252"/>
      <c r="L16" s="252"/>
    </row>
    <row r="17" spans="1:12" ht="15.75" customHeight="1">
      <c r="L17" s="218"/>
    </row>
    <row r="18" spans="1:12">
      <c r="K18" s="217"/>
    </row>
    <row r="19" spans="1:12" ht="15.75" customHeight="1">
      <c r="A19" s="367" t="s">
        <v>455</v>
      </c>
      <c r="B19" s="367"/>
      <c r="C19" s="367"/>
      <c r="D19" s="367"/>
      <c r="E19" s="367"/>
      <c r="F19" s="367"/>
      <c r="G19" s="367"/>
      <c r="H19" s="367"/>
      <c r="I19" s="367"/>
      <c r="J19" s="367"/>
      <c r="K19" s="367"/>
      <c r="L19" s="367"/>
    </row>
    <row r="20" spans="1:12">
      <c r="A20" s="207"/>
      <c r="B20" s="207"/>
      <c r="C20" s="216"/>
      <c r="D20" s="216"/>
      <c r="E20" s="216"/>
      <c r="F20" s="216"/>
      <c r="G20" s="216"/>
      <c r="H20" s="216"/>
      <c r="I20" s="216"/>
      <c r="J20" s="216"/>
      <c r="K20" s="216"/>
      <c r="L20" s="216"/>
    </row>
    <row r="21" spans="1:12" ht="28.5" customHeight="1">
      <c r="A21" s="356" t="s">
        <v>225</v>
      </c>
      <c r="B21" s="356" t="s">
        <v>224</v>
      </c>
      <c r="C21" s="362" t="s">
        <v>387</v>
      </c>
      <c r="D21" s="362"/>
      <c r="E21" s="362"/>
      <c r="F21" s="362"/>
      <c r="G21" s="362"/>
      <c r="H21" s="362"/>
      <c r="I21" s="357" t="s">
        <v>223</v>
      </c>
      <c r="J21" s="359" t="s">
        <v>389</v>
      </c>
      <c r="K21" s="356" t="s">
        <v>222</v>
      </c>
      <c r="L21" s="358" t="s">
        <v>388</v>
      </c>
    </row>
    <row r="22" spans="1:12" ht="58.5" customHeight="1">
      <c r="A22" s="356"/>
      <c r="B22" s="356"/>
      <c r="C22" s="363" t="s">
        <v>3</v>
      </c>
      <c r="D22" s="363"/>
      <c r="E22" s="219"/>
      <c r="F22" s="220"/>
      <c r="G22" s="364" t="s">
        <v>2</v>
      </c>
      <c r="H22" s="365"/>
      <c r="I22" s="357"/>
      <c r="J22" s="360"/>
      <c r="K22" s="356"/>
      <c r="L22" s="358"/>
    </row>
    <row r="23" spans="1:12" ht="47.25">
      <c r="A23" s="356"/>
      <c r="B23" s="356"/>
      <c r="C23" s="215" t="s">
        <v>221</v>
      </c>
      <c r="D23" s="215" t="s">
        <v>220</v>
      </c>
      <c r="E23" s="215" t="s">
        <v>221</v>
      </c>
      <c r="F23" s="215" t="s">
        <v>220</v>
      </c>
      <c r="G23" s="215" t="s">
        <v>221</v>
      </c>
      <c r="H23" s="215" t="s">
        <v>220</v>
      </c>
      <c r="I23" s="357"/>
      <c r="J23" s="361"/>
      <c r="K23" s="356"/>
      <c r="L23" s="358"/>
    </row>
    <row r="24" spans="1:12">
      <c r="A24" s="209">
        <v>1</v>
      </c>
      <c r="B24" s="209">
        <v>2</v>
      </c>
      <c r="C24" s="215">
        <v>3</v>
      </c>
      <c r="D24" s="215">
        <v>4</v>
      </c>
      <c r="E24" s="215">
        <v>5</v>
      </c>
      <c r="F24" s="215">
        <v>6</v>
      </c>
      <c r="G24" s="215">
        <v>7</v>
      </c>
      <c r="H24" s="215">
        <v>8</v>
      </c>
      <c r="I24" s="215">
        <v>9</v>
      </c>
      <c r="J24" s="215">
        <v>10</v>
      </c>
      <c r="K24" s="215">
        <v>11</v>
      </c>
      <c r="L24" s="215">
        <v>12</v>
      </c>
    </row>
    <row r="25" spans="1:12" ht="31.5">
      <c r="A25" s="211">
        <v>1</v>
      </c>
      <c r="B25" s="212" t="s">
        <v>219</v>
      </c>
      <c r="C25" s="212" t="s">
        <v>334</v>
      </c>
      <c r="D25" s="213" t="s">
        <v>334</v>
      </c>
      <c r="E25" s="213"/>
      <c r="F25" s="213"/>
      <c r="G25" s="213" t="s">
        <v>334</v>
      </c>
      <c r="H25" s="213" t="s">
        <v>334</v>
      </c>
      <c r="I25" s="213" t="s">
        <v>334</v>
      </c>
      <c r="J25" s="213" t="s">
        <v>334</v>
      </c>
      <c r="K25" s="84" t="s">
        <v>334</v>
      </c>
      <c r="L25" s="187" t="s">
        <v>334</v>
      </c>
    </row>
    <row r="26" spans="1:12" ht="21.75" customHeight="1">
      <c r="A26" s="211" t="s">
        <v>218</v>
      </c>
      <c r="B26" s="214" t="s">
        <v>394</v>
      </c>
      <c r="C26" s="212" t="s">
        <v>334</v>
      </c>
      <c r="D26" s="213" t="s">
        <v>334</v>
      </c>
      <c r="E26" s="213"/>
      <c r="F26" s="213"/>
      <c r="G26" s="213" t="s">
        <v>334</v>
      </c>
      <c r="H26" s="213" t="s">
        <v>334</v>
      </c>
      <c r="I26" s="213" t="s">
        <v>334</v>
      </c>
      <c r="J26" s="213" t="s">
        <v>334</v>
      </c>
      <c r="K26" s="84" t="s">
        <v>334</v>
      </c>
      <c r="L26" s="187" t="s">
        <v>334</v>
      </c>
    </row>
    <row r="27" spans="1:12" s="208" customFormat="1" ht="39" customHeight="1">
      <c r="A27" s="211" t="s">
        <v>217</v>
      </c>
      <c r="B27" s="214" t="s">
        <v>396</v>
      </c>
      <c r="C27" s="212" t="s">
        <v>334</v>
      </c>
      <c r="D27" s="213" t="s">
        <v>334</v>
      </c>
      <c r="E27" s="213"/>
      <c r="F27" s="213"/>
      <c r="G27" s="213" t="s">
        <v>334</v>
      </c>
      <c r="H27" s="213" t="s">
        <v>334</v>
      </c>
      <c r="I27" s="213" t="s">
        <v>334</v>
      </c>
      <c r="J27" s="213" t="s">
        <v>334</v>
      </c>
      <c r="K27" s="84" t="s">
        <v>334</v>
      </c>
      <c r="L27" s="187" t="s">
        <v>334</v>
      </c>
    </row>
    <row r="28" spans="1:12" s="208" customFormat="1" ht="70.5" customHeight="1">
      <c r="A28" s="211" t="s">
        <v>395</v>
      </c>
      <c r="B28" s="214" t="s">
        <v>400</v>
      </c>
      <c r="C28" s="212" t="s">
        <v>334</v>
      </c>
      <c r="D28" s="213" t="s">
        <v>334</v>
      </c>
      <c r="E28" s="213"/>
      <c r="F28" s="213"/>
      <c r="G28" s="213" t="s">
        <v>334</v>
      </c>
      <c r="H28" s="213" t="s">
        <v>334</v>
      </c>
      <c r="I28" s="213" t="s">
        <v>334</v>
      </c>
      <c r="J28" s="213" t="s">
        <v>334</v>
      </c>
      <c r="K28" s="84" t="s">
        <v>334</v>
      </c>
      <c r="L28" s="187" t="s">
        <v>334</v>
      </c>
    </row>
    <row r="29" spans="1:12" s="208" customFormat="1" ht="54" customHeight="1">
      <c r="A29" s="211" t="s">
        <v>216</v>
      </c>
      <c r="B29" s="214" t="s">
        <v>399</v>
      </c>
      <c r="C29" s="212" t="s">
        <v>334</v>
      </c>
      <c r="D29" s="213" t="s">
        <v>334</v>
      </c>
      <c r="E29" s="213"/>
      <c r="F29" s="213"/>
      <c r="G29" s="213" t="s">
        <v>334</v>
      </c>
      <c r="H29" s="213" t="s">
        <v>334</v>
      </c>
      <c r="I29" s="213" t="s">
        <v>334</v>
      </c>
      <c r="J29" s="213" t="s">
        <v>334</v>
      </c>
      <c r="K29" s="84" t="s">
        <v>334</v>
      </c>
      <c r="L29" s="187" t="s">
        <v>334</v>
      </c>
    </row>
    <row r="30" spans="1:12" s="208" customFormat="1" ht="42" customHeight="1">
      <c r="A30" s="211" t="s">
        <v>215</v>
      </c>
      <c r="B30" s="214" t="s">
        <v>401</v>
      </c>
      <c r="C30" s="212" t="s">
        <v>334</v>
      </c>
      <c r="D30" s="213" t="s">
        <v>334</v>
      </c>
      <c r="E30" s="213"/>
      <c r="F30" s="213"/>
      <c r="G30" s="213" t="s">
        <v>334</v>
      </c>
      <c r="H30" s="213" t="s">
        <v>334</v>
      </c>
      <c r="I30" s="213" t="s">
        <v>334</v>
      </c>
      <c r="J30" s="213" t="s">
        <v>334</v>
      </c>
      <c r="K30" s="84" t="s">
        <v>334</v>
      </c>
      <c r="L30" s="187" t="s">
        <v>334</v>
      </c>
    </row>
    <row r="31" spans="1:12" s="208" customFormat="1" ht="37.5" customHeight="1">
      <c r="A31" s="211" t="s">
        <v>214</v>
      </c>
      <c r="B31" s="210" t="s">
        <v>397</v>
      </c>
      <c r="C31" s="212" t="s">
        <v>334</v>
      </c>
      <c r="D31" s="213" t="s">
        <v>334</v>
      </c>
      <c r="E31" s="213"/>
      <c r="F31" s="213"/>
      <c r="G31" s="213" t="s">
        <v>334</v>
      </c>
      <c r="H31" s="213" t="s">
        <v>334</v>
      </c>
      <c r="I31" s="213" t="s">
        <v>334</v>
      </c>
      <c r="J31" s="213" t="s">
        <v>334</v>
      </c>
      <c r="K31" s="84" t="s">
        <v>334</v>
      </c>
      <c r="L31" s="187" t="s">
        <v>334</v>
      </c>
    </row>
    <row r="32" spans="1:12" s="208" customFormat="1" ht="31.5">
      <c r="A32" s="211" t="s">
        <v>212</v>
      </c>
      <c r="B32" s="210" t="s">
        <v>402</v>
      </c>
      <c r="C32" s="212" t="s">
        <v>334</v>
      </c>
      <c r="D32" s="213" t="s">
        <v>334</v>
      </c>
      <c r="E32" s="213"/>
      <c r="F32" s="213"/>
      <c r="G32" s="213" t="s">
        <v>334</v>
      </c>
      <c r="H32" s="213" t="s">
        <v>334</v>
      </c>
      <c r="I32" s="213" t="s">
        <v>334</v>
      </c>
      <c r="J32" s="213" t="s">
        <v>334</v>
      </c>
      <c r="K32" s="84" t="s">
        <v>334</v>
      </c>
      <c r="L32" s="187" t="s">
        <v>334</v>
      </c>
    </row>
    <row r="33" spans="1:12" s="208" customFormat="1" ht="37.5" customHeight="1">
      <c r="A33" s="211" t="s">
        <v>413</v>
      </c>
      <c r="B33" s="210" t="s">
        <v>330</v>
      </c>
      <c r="C33" s="212" t="s">
        <v>334</v>
      </c>
      <c r="D33" s="213" t="s">
        <v>334</v>
      </c>
      <c r="E33" s="213"/>
      <c r="F33" s="213"/>
      <c r="G33" s="213" t="s">
        <v>334</v>
      </c>
      <c r="H33" s="213" t="s">
        <v>334</v>
      </c>
      <c r="I33" s="213" t="s">
        <v>334</v>
      </c>
      <c r="J33" s="213" t="s">
        <v>334</v>
      </c>
      <c r="K33" s="84" t="s">
        <v>334</v>
      </c>
      <c r="L33" s="187" t="s">
        <v>334</v>
      </c>
    </row>
    <row r="34" spans="1:12" s="208" customFormat="1" ht="47.25" customHeight="1">
      <c r="A34" s="211" t="s">
        <v>414</v>
      </c>
      <c r="B34" s="210" t="s">
        <v>406</v>
      </c>
      <c r="C34" s="212" t="s">
        <v>334</v>
      </c>
      <c r="D34" s="213" t="s">
        <v>334</v>
      </c>
      <c r="E34" s="213"/>
      <c r="F34" s="213"/>
      <c r="G34" s="213" t="s">
        <v>334</v>
      </c>
      <c r="H34" s="213" t="s">
        <v>334</v>
      </c>
      <c r="I34" s="213" t="s">
        <v>334</v>
      </c>
      <c r="J34" s="213" t="s">
        <v>334</v>
      </c>
      <c r="K34" s="84" t="s">
        <v>334</v>
      </c>
      <c r="L34" s="187" t="s">
        <v>334</v>
      </c>
    </row>
    <row r="35" spans="1:12" s="208" customFormat="1" ht="49.5" customHeight="1">
      <c r="A35" s="211" t="s">
        <v>415</v>
      </c>
      <c r="B35" s="210" t="s">
        <v>213</v>
      </c>
      <c r="C35" s="212" t="s">
        <v>334</v>
      </c>
      <c r="D35" s="213" t="s">
        <v>334</v>
      </c>
      <c r="E35" s="213"/>
      <c r="F35" s="213"/>
      <c r="G35" s="213" t="s">
        <v>334</v>
      </c>
      <c r="H35" s="213" t="s">
        <v>334</v>
      </c>
      <c r="I35" s="213" t="s">
        <v>334</v>
      </c>
      <c r="J35" s="213" t="s">
        <v>334</v>
      </c>
      <c r="K35" s="84" t="s">
        <v>334</v>
      </c>
      <c r="L35" s="187" t="s">
        <v>334</v>
      </c>
    </row>
    <row r="36" spans="1:12" ht="37.5" customHeight="1">
      <c r="A36" s="211" t="s">
        <v>416</v>
      </c>
      <c r="B36" s="210" t="s">
        <v>398</v>
      </c>
      <c r="C36" s="212" t="s">
        <v>334</v>
      </c>
      <c r="D36" s="213" t="s">
        <v>334</v>
      </c>
      <c r="E36" s="213"/>
      <c r="F36" s="213"/>
      <c r="G36" s="213" t="s">
        <v>334</v>
      </c>
      <c r="H36" s="213" t="s">
        <v>334</v>
      </c>
      <c r="I36" s="213" t="s">
        <v>334</v>
      </c>
      <c r="J36" s="213" t="s">
        <v>334</v>
      </c>
      <c r="K36" s="84" t="s">
        <v>334</v>
      </c>
      <c r="L36" s="187" t="s">
        <v>334</v>
      </c>
    </row>
    <row r="37" spans="1:12">
      <c r="A37" s="211" t="s">
        <v>417</v>
      </c>
      <c r="B37" s="210" t="s">
        <v>211</v>
      </c>
      <c r="C37" s="212" t="s">
        <v>334</v>
      </c>
      <c r="D37" s="213" t="s">
        <v>334</v>
      </c>
      <c r="E37" s="213"/>
      <c r="F37" s="213"/>
      <c r="G37" s="213" t="s">
        <v>334</v>
      </c>
      <c r="H37" s="213" t="s">
        <v>334</v>
      </c>
      <c r="I37" s="213" t="s">
        <v>334</v>
      </c>
      <c r="J37" s="213" t="s">
        <v>334</v>
      </c>
      <c r="K37" s="84" t="s">
        <v>334</v>
      </c>
      <c r="L37" s="187" t="s">
        <v>334</v>
      </c>
    </row>
    <row r="38" spans="1:12">
      <c r="A38" s="211" t="s">
        <v>418</v>
      </c>
      <c r="B38" s="212" t="s">
        <v>210</v>
      </c>
      <c r="C38" s="212" t="s">
        <v>334</v>
      </c>
      <c r="D38" s="213" t="s">
        <v>334</v>
      </c>
      <c r="E38" s="213"/>
      <c r="F38" s="213"/>
      <c r="G38" s="213" t="s">
        <v>334</v>
      </c>
      <c r="H38" s="213" t="s">
        <v>334</v>
      </c>
      <c r="I38" s="213" t="s">
        <v>334</v>
      </c>
      <c r="J38" s="213" t="s">
        <v>334</v>
      </c>
      <c r="K38" s="84" t="s">
        <v>334</v>
      </c>
      <c r="L38" s="187" t="s">
        <v>334</v>
      </c>
    </row>
    <row r="39" spans="1:12" ht="78.75">
      <c r="A39" s="211">
        <v>2</v>
      </c>
      <c r="B39" s="210" t="s">
        <v>403</v>
      </c>
      <c r="C39" s="212" t="s">
        <v>334</v>
      </c>
      <c r="D39" s="213" t="s">
        <v>334</v>
      </c>
      <c r="E39" s="213"/>
      <c r="F39" s="213"/>
      <c r="G39" s="213" t="s">
        <v>334</v>
      </c>
      <c r="H39" s="213" t="s">
        <v>334</v>
      </c>
      <c r="I39" s="213" t="s">
        <v>334</v>
      </c>
      <c r="J39" s="213" t="s">
        <v>334</v>
      </c>
      <c r="K39" s="84" t="s">
        <v>334</v>
      </c>
      <c r="L39" s="187" t="s">
        <v>334</v>
      </c>
    </row>
    <row r="40" spans="1:12" ht="33.75" customHeight="1">
      <c r="A40" s="211" t="s">
        <v>209</v>
      </c>
      <c r="B40" s="210" t="s">
        <v>405</v>
      </c>
      <c r="C40" s="212" t="s">
        <v>334</v>
      </c>
      <c r="D40" s="213" t="s">
        <v>334</v>
      </c>
      <c r="E40" s="213"/>
      <c r="F40" s="213"/>
      <c r="G40" s="213" t="s">
        <v>334</v>
      </c>
      <c r="H40" s="213" t="s">
        <v>334</v>
      </c>
      <c r="I40" s="213" t="s">
        <v>334</v>
      </c>
      <c r="J40" s="213" t="s">
        <v>334</v>
      </c>
      <c r="K40" s="84" t="s">
        <v>334</v>
      </c>
      <c r="L40" s="187" t="s">
        <v>334</v>
      </c>
    </row>
    <row r="41" spans="1:12" ht="63" customHeight="1">
      <c r="A41" s="211" t="s">
        <v>208</v>
      </c>
      <c r="B41" s="212" t="s">
        <v>486</v>
      </c>
      <c r="C41" s="212" t="s">
        <v>334</v>
      </c>
      <c r="D41" s="213" t="s">
        <v>334</v>
      </c>
      <c r="E41" s="213"/>
      <c r="F41" s="213"/>
      <c r="G41" s="213" t="s">
        <v>334</v>
      </c>
      <c r="H41" s="213" t="s">
        <v>334</v>
      </c>
      <c r="I41" s="213" t="s">
        <v>334</v>
      </c>
      <c r="J41" s="213" t="s">
        <v>334</v>
      </c>
      <c r="K41" s="84" t="s">
        <v>334</v>
      </c>
      <c r="L41" s="187" t="s">
        <v>334</v>
      </c>
    </row>
    <row r="42" spans="1:12" ht="58.5" customHeight="1">
      <c r="A42" s="211">
        <v>3</v>
      </c>
      <c r="B42" s="210" t="s">
        <v>404</v>
      </c>
      <c r="C42" s="212" t="s">
        <v>334</v>
      </c>
      <c r="D42" s="213" t="s">
        <v>334</v>
      </c>
      <c r="E42" s="213"/>
      <c r="F42" s="213"/>
      <c r="G42" s="213" t="s">
        <v>334</v>
      </c>
      <c r="H42" s="213" t="s">
        <v>334</v>
      </c>
      <c r="I42" s="213" t="s">
        <v>334</v>
      </c>
      <c r="J42" s="213" t="s">
        <v>334</v>
      </c>
      <c r="K42" s="84" t="s">
        <v>334</v>
      </c>
      <c r="L42" s="187" t="s">
        <v>334</v>
      </c>
    </row>
    <row r="43" spans="1:12" ht="34.5" customHeight="1">
      <c r="A43" s="211" t="s">
        <v>207</v>
      </c>
      <c r="B43" s="210" t="s">
        <v>205</v>
      </c>
      <c r="C43" s="212" t="s">
        <v>334</v>
      </c>
      <c r="D43" s="213" t="s">
        <v>334</v>
      </c>
      <c r="E43" s="213"/>
      <c r="F43" s="213"/>
      <c r="G43" s="213" t="s">
        <v>334</v>
      </c>
      <c r="H43" s="213" t="s">
        <v>334</v>
      </c>
      <c r="I43" s="213" t="s">
        <v>334</v>
      </c>
      <c r="J43" s="213" t="s">
        <v>334</v>
      </c>
      <c r="K43" s="84" t="s">
        <v>334</v>
      </c>
      <c r="L43" s="187" t="s">
        <v>334</v>
      </c>
    </row>
    <row r="44" spans="1:12" ht="24.75" customHeight="1">
      <c r="A44" s="211" t="s">
        <v>206</v>
      </c>
      <c r="B44" s="210" t="s">
        <v>203</v>
      </c>
      <c r="C44" s="212" t="s">
        <v>334</v>
      </c>
      <c r="D44" s="213" t="s">
        <v>334</v>
      </c>
      <c r="E44" s="213"/>
      <c r="F44" s="213"/>
      <c r="G44" s="213" t="s">
        <v>334</v>
      </c>
      <c r="H44" s="213" t="s">
        <v>334</v>
      </c>
      <c r="I44" s="213" t="s">
        <v>334</v>
      </c>
      <c r="J44" s="213" t="s">
        <v>334</v>
      </c>
      <c r="K44" s="84" t="s">
        <v>334</v>
      </c>
      <c r="L44" s="187" t="s">
        <v>334</v>
      </c>
    </row>
    <row r="45" spans="1:12" ht="90.75" customHeight="1">
      <c r="A45" s="211" t="s">
        <v>204</v>
      </c>
      <c r="B45" s="210" t="s">
        <v>409</v>
      </c>
      <c r="C45" s="212" t="s">
        <v>334</v>
      </c>
      <c r="D45" s="213" t="s">
        <v>334</v>
      </c>
      <c r="E45" s="213"/>
      <c r="F45" s="213"/>
      <c r="G45" s="213" t="s">
        <v>334</v>
      </c>
      <c r="H45" s="213" t="s">
        <v>334</v>
      </c>
      <c r="I45" s="213" t="s">
        <v>334</v>
      </c>
      <c r="J45" s="213" t="s">
        <v>334</v>
      </c>
      <c r="K45" s="84" t="s">
        <v>334</v>
      </c>
      <c r="L45" s="187" t="s">
        <v>334</v>
      </c>
    </row>
    <row r="46" spans="1:12" ht="167.25" customHeight="1">
      <c r="A46" s="211" t="s">
        <v>202</v>
      </c>
      <c r="B46" s="210" t="s">
        <v>407</v>
      </c>
      <c r="C46" s="212" t="s">
        <v>334</v>
      </c>
      <c r="D46" s="213" t="s">
        <v>334</v>
      </c>
      <c r="E46" s="213"/>
      <c r="F46" s="213"/>
      <c r="G46" s="213" t="s">
        <v>334</v>
      </c>
      <c r="H46" s="213" t="s">
        <v>334</v>
      </c>
      <c r="I46" s="213" t="s">
        <v>334</v>
      </c>
      <c r="J46" s="213" t="s">
        <v>334</v>
      </c>
      <c r="K46" s="84" t="s">
        <v>334</v>
      </c>
      <c r="L46" s="187" t="s">
        <v>334</v>
      </c>
    </row>
    <row r="47" spans="1:12" ht="30.75" customHeight="1">
      <c r="A47" s="211" t="s">
        <v>200</v>
      </c>
      <c r="B47" s="210" t="s">
        <v>201</v>
      </c>
      <c r="C47" s="212" t="s">
        <v>334</v>
      </c>
      <c r="D47" s="213" t="s">
        <v>334</v>
      </c>
      <c r="E47" s="213"/>
      <c r="F47" s="213"/>
      <c r="G47" s="213" t="s">
        <v>334</v>
      </c>
      <c r="H47" s="213" t="s">
        <v>334</v>
      </c>
      <c r="I47" s="213" t="s">
        <v>334</v>
      </c>
      <c r="J47" s="213" t="s">
        <v>334</v>
      </c>
      <c r="K47" s="84" t="s">
        <v>334</v>
      </c>
      <c r="L47" s="187" t="s">
        <v>334</v>
      </c>
    </row>
    <row r="48" spans="1:12" ht="37.5" customHeight="1">
      <c r="A48" s="211" t="s">
        <v>419</v>
      </c>
      <c r="B48" s="212" t="s">
        <v>199</v>
      </c>
      <c r="C48" s="212" t="s">
        <v>334</v>
      </c>
      <c r="D48" s="213" t="s">
        <v>334</v>
      </c>
      <c r="E48" s="213"/>
      <c r="F48" s="213"/>
      <c r="G48" s="213" t="s">
        <v>334</v>
      </c>
      <c r="H48" s="213" t="s">
        <v>334</v>
      </c>
      <c r="I48" s="213" t="s">
        <v>334</v>
      </c>
      <c r="J48" s="213" t="s">
        <v>334</v>
      </c>
      <c r="K48" s="84" t="s">
        <v>334</v>
      </c>
      <c r="L48" s="187" t="s">
        <v>334</v>
      </c>
    </row>
    <row r="49" spans="1:12" ht="35.25" customHeight="1">
      <c r="A49" s="211">
        <v>4</v>
      </c>
      <c r="B49" s="210" t="s">
        <v>197</v>
      </c>
      <c r="C49" s="212" t="s">
        <v>334</v>
      </c>
      <c r="D49" s="213" t="s">
        <v>334</v>
      </c>
      <c r="E49" s="213"/>
      <c r="F49" s="213"/>
      <c r="G49" s="213" t="s">
        <v>334</v>
      </c>
      <c r="H49" s="213" t="s">
        <v>334</v>
      </c>
      <c r="I49" s="213" t="s">
        <v>334</v>
      </c>
      <c r="J49" s="213" t="s">
        <v>334</v>
      </c>
      <c r="K49" s="84" t="s">
        <v>334</v>
      </c>
      <c r="L49" s="187" t="s">
        <v>334</v>
      </c>
    </row>
    <row r="50" spans="1:12" ht="86.25" customHeight="1">
      <c r="A50" s="211" t="s">
        <v>198</v>
      </c>
      <c r="B50" s="210" t="s">
        <v>408</v>
      </c>
      <c r="C50" s="212" t="s">
        <v>334</v>
      </c>
      <c r="D50" s="213" t="s">
        <v>334</v>
      </c>
      <c r="E50" s="213"/>
      <c r="F50" s="213"/>
      <c r="G50" s="213" t="s">
        <v>334</v>
      </c>
      <c r="H50" s="213" t="s">
        <v>334</v>
      </c>
      <c r="I50" s="213" t="s">
        <v>334</v>
      </c>
      <c r="J50" s="213" t="s">
        <v>334</v>
      </c>
      <c r="K50" s="84" t="s">
        <v>334</v>
      </c>
      <c r="L50" s="187" t="s">
        <v>334</v>
      </c>
    </row>
    <row r="51" spans="1:12" ht="77.25" customHeight="1">
      <c r="A51" s="211" t="s">
        <v>196</v>
      </c>
      <c r="B51" s="210" t="s">
        <v>410</v>
      </c>
      <c r="C51" s="212" t="s">
        <v>334</v>
      </c>
      <c r="D51" s="213" t="s">
        <v>334</v>
      </c>
      <c r="E51" s="213"/>
      <c r="F51" s="213"/>
      <c r="G51" s="213" t="s">
        <v>334</v>
      </c>
      <c r="H51" s="213" t="s">
        <v>334</v>
      </c>
      <c r="I51" s="213" t="s">
        <v>334</v>
      </c>
      <c r="J51" s="213" t="s">
        <v>334</v>
      </c>
      <c r="K51" s="84" t="s">
        <v>334</v>
      </c>
      <c r="L51" s="187" t="s">
        <v>334</v>
      </c>
    </row>
    <row r="52" spans="1:12" ht="71.25" customHeight="1">
      <c r="A52" s="211" t="s">
        <v>194</v>
      </c>
      <c r="B52" s="210" t="s">
        <v>195</v>
      </c>
      <c r="C52" s="212" t="s">
        <v>334</v>
      </c>
      <c r="D52" s="213" t="s">
        <v>334</v>
      </c>
      <c r="E52" s="213"/>
      <c r="F52" s="213"/>
      <c r="G52" s="213" t="s">
        <v>334</v>
      </c>
      <c r="H52" s="213" t="s">
        <v>334</v>
      </c>
      <c r="I52" s="213" t="s">
        <v>334</v>
      </c>
      <c r="J52" s="213" t="s">
        <v>334</v>
      </c>
      <c r="K52" s="84" t="s">
        <v>334</v>
      </c>
      <c r="L52" s="187" t="s">
        <v>334</v>
      </c>
    </row>
    <row r="53" spans="1:12" ht="48" customHeight="1">
      <c r="A53" s="211" t="s">
        <v>192</v>
      </c>
      <c r="B53" s="221" t="s">
        <v>411</v>
      </c>
      <c r="C53" s="212" t="s">
        <v>334</v>
      </c>
      <c r="D53" s="213" t="s">
        <v>334</v>
      </c>
      <c r="E53" s="213"/>
      <c r="F53" s="213"/>
      <c r="G53" s="213" t="s">
        <v>334</v>
      </c>
      <c r="H53" s="213" t="s">
        <v>334</v>
      </c>
      <c r="I53" s="213" t="s">
        <v>334</v>
      </c>
      <c r="J53" s="213" t="s">
        <v>334</v>
      </c>
      <c r="K53" s="84" t="s">
        <v>334</v>
      </c>
      <c r="L53" s="187" t="s">
        <v>334</v>
      </c>
    </row>
    <row r="54" spans="1:12" ht="46.5" customHeight="1">
      <c r="A54" s="211" t="s">
        <v>412</v>
      </c>
      <c r="B54" s="210" t="s">
        <v>193</v>
      </c>
      <c r="C54" s="212" t="s">
        <v>334</v>
      </c>
      <c r="D54" s="213" t="s">
        <v>334</v>
      </c>
      <c r="E54" s="213"/>
      <c r="F54" s="213"/>
      <c r="G54" s="213" t="s">
        <v>334</v>
      </c>
      <c r="H54" s="213" t="s">
        <v>334</v>
      </c>
      <c r="I54" s="213" t="s">
        <v>334</v>
      </c>
      <c r="J54" s="213" t="s">
        <v>334</v>
      </c>
      <c r="K54" s="84" t="s">
        <v>334</v>
      </c>
      <c r="L54" s="187" t="s">
        <v>334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P92"/>
  <sheetViews>
    <sheetView view="pageBreakPreview" zoomScale="60" zoomScaleNormal="70" workbookViewId="0">
      <selection activeCell="F34" sqref="F34"/>
    </sheetView>
  </sheetViews>
  <sheetFormatPr defaultColWidth="9.140625"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85546875" style="60" customWidth="1"/>
    <col min="11" max="11" width="9.7109375" style="60" customWidth="1"/>
    <col min="12" max="12" width="13.140625" style="59" customWidth="1"/>
    <col min="13" max="14" width="19.28515625" style="59" customWidth="1"/>
    <col min="15" max="16384" width="9.140625" style="59"/>
  </cols>
  <sheetData>
    <row r="1" spans="1:13" ht="18.75">
      <c r="A1" s="60"/>
      <c r="B1" s="60"/>
      <c r="C1" s="60"/>
      <c r="D1" s="60"/>
      <c r="E1" s="60"/>
      <c r="F1" s="60"/>
      <c r="M1" s="40" t="s">
        <v>69</v>
      </c>
    </row>
    <row r="2" spans="1:13" ht="18.75">
      <c r="A2" s="60"/>
      <c r="B2" s="60"/>
      <c r="C2" s="60"/>
      <c r="D2" s="60"/>
      <c r="E2" s="60"/>
      <c r="F2" s="60"/>
      <c r="M2" s="14" t="s">
        <v>11</v>
      </c>
    </row>
    <row r="3" spans="1:13" ht="18.75">
      <c r="A3" s="60"/>
      <c r="B3" s="60"/>
      <c r="C3" s="60"/>
      <c r="D3" s="60"/>
      <c r="E3" s="60"/>
      <c r="F3" s="60"/>
      <c r="M3" s="14" t="s">
        <v>68</v>
      </c>
    </row>
    <row r="4" spans="1:13" ht="18.75" customHeight="1">
      <c r="A4" s="251" t="s">
        <v>528</v>
      </c>
      <c r="B4" s="251"/>
      <c r="C4" s="251"/>
      <c r="D4" s="251"/>
      <c r="E4" s="251"/>
      <c r="F4" s="251"/>
      <c r="G4" s="251"/>
      <c r="H4" s="251"/>
      <c r="I4" s="251"/>
      <c r="J4" s="251"/>
      <c r="K4" s="251"/>
      <c r="L4" s="251"/>
      <c r="M4" s="251"/>
    </row>
    <row r="5" spans="1:13" ht="18.75">
      <c r="A5" s="206"/>
      <c r="B5" s="206"/>
      <c r="C5" s="206"/>
      <c r="D5" s="206"/>
      <c r="E5" s="206"/>
      <c r="F5" s="206"/>
      <c r="G5" s="206"/>
      <c r="H5" s="206"/>
      <c r="I5" s="206"/>
      <c r="J5" s="206"/>
      <c r="K5" s="206"/>
      <c r="M5" s="14"/>
    </row>
    <row r="6" spans="1:13" ht="18.75">
      <c r="A6" s="255" t="s">
        <v>10</v>
      </c>
      <c r="B6" s="255"/>
      <c r="C6" s="255"/>
      <c r="D6" s="255"/>
      <c r="E6" s="255"/>
      <c r="F6" s="255"/>
      <c r="G6" s="255"/>
      <c r="H6" s="255"/>
      <c r="I6" s="255"/>
      <c r="J6" s="255"/>
      <c r="K6" s="255"/>
      <c r="L6" s="255"/>
      <c r="M6" s="255"/>
    </row>
    <row r="7" spans="1:13" ht="18.75">
      <c r="A7" s="159"/>
      <c r="B7" s="159"/>
      <c r="C7" s="159"/>
      <c r="D7" s="159"/>
      <c r="E7" s="159"/>
      <c r="F7" s="159"/>
      <c r="G7" s="159"/>
      <c r="H7" s="159"/>
      <c r="I7" s="159"/>
      <c r="J7" s="82"/>
      <c r="K7" s="82"/>
      <c r="L7" s="82"/>
      <c r="M7" s="82"/>
    </row>
    <row r="8" spans="1:13">
      <c r="A8" s="256" t="s">
        <v>512</v>
      </c>
      <c r="B8" s="256"/>
      <c r="C8" s="256"/>
      <c r="D8" s="256"/>
      <c r="E8" s="256"/>
      <c r="F8" s="256"/>
      <c r="G8" s="256"/>
      <c r="H8" s="256"/>
      <c r="I8" s="256"/>
      <c r="J8" s="256"/>
      <c r="K8" s="256"/>
      <c r="L8" s="256"/>
      <c r="M8" s="256"/>
    </row>
    <row r="9" spans="1:13" ht="18.75" customHeight="1">
      <c r="A9" s="252" t="s">
        <v>9</v>
      </c>
      <c r="B9" s="252"/>
      <c r="C9" s="252"/>
      <c r="D9" s="252"/>
      <c r="E9" s="252"/>
      <c r="F9" s="252"/>
      <c r="G9" s="252"/>
      <c r="H9" s="252"/>
      <c r="I9" s="252"/>
      <c r="J9" s="252"/>
      <c r="K9" s="252"/>
      <c r="L9" s="252"/>
      <c r="M9" s="252"/>
    </row>
    <row r="10" spans="1:13" ht="18.75">
      <c r="A10" s="159"/>
      <c r="B10" s="159"/>
      <c r="C10" s="159"/>
      <c r="D10" s="159"/>
      <c r="E10" s="159"/>
      <c r="F10" s="159"/>
      <c r="G10" s="159"/>
      <c r="H10" s="159"/>
      <c r="I10" s="159"/>
      <c r="J10" s="82"/>
      <c r="K10" s="82"/>
      <c r="L10" s="82"/>
      <c r="M10" s="82"/>
    </row>
    <row r="11" spans="1:13">
      <c r="A11" s="257" t="s">
        <v>516</v>
      </c>
      <c r="B11" s="257"/>
      <c r="C11" s="257"/>
      <c r="D11" s="257"/>
      <c r="E11" s="257"/>
      <c r="F11" s="257"/>
      <c r="G11" s="257"/>
      <c r="H11" s="257"/>
      <c r="I11" s="257"/>
      <c r="J11" s="257"/>
      <c r="K11" s="257"/>
      <c r="L11" s="257"/>
      <c r="M11" s="257"/>
    </row>
    <row r="12" spans="1:13">
      <c r="A12" s="252" t="s">
        <v>8</v>
      </c>
      <c r="B12" s="252"/>
      <c r="C12" s="252"/>
      <c r="D12" s="252"/>
      <c r="E12" s="252"/>
      <c r="F12" s="252"/>
      <c r="G12" s="252"/>
      <c r="H12" s="252"/>
      <c r="I12" s="252"/>
      <c r="J12" s="252"/>
      <c r="K12" s="252"/>
      <c r="L12" s="252"/>
      <c r="M12" s="252"/>
    </row>
    <row r="13" spans="1:13" ht="16.5" customHeight="1">
      <c r="A13" s="10"/>
      <c r="B13" s="10"/>
      <c r="C13" s="10"/>
      <c r="D13" s="10"/>
      <c r="E13" s="10"/>
      <c r="F13" s="10"/>
      <c r="G13" s="10"/>
      <c r="H13" s="10"/>
      <c r="I13" s="10"/>
      <c r="J13" s="81"/>
      <c r="K13" s="81"/>
      <c r="L13" s="81"/>
      <c r="M13" s="81"/>
    </row>
    <row r="14" spans="1:13">
      <c r="A14" s="256" t="s">
        <v>515</v>
      </c>
      <c r="B14" s="256"/>
      <c r="C14" s="256"/>
      <c r="D14" s="256"/>
      <c r="E14" s="256"/>
      <c r="F14" s="256"/>
      <c r="G14" s="256"/>
      <c r="H14" s="256"/>
      <c r="I14" s="256"/>
      <c r="J14" s="256"/>
      <c r="K14" s="256"/>
      <c r="L14" s="256"/>
      <c r="M14" s="256"/>
    </row>
    <row r="15" spans="1:13" ht="15.75" customHeight="1">
      <c r="A15" s="252" t="s">
        <v>7</v>
      </c>
      <c r="B15" s="252"/>
      <c r="C15" s="252"/>
      <c r="D15" s="252"/>
      <c r="E15" s="252"/>
      <c r="F15" s="252"/>
      <c r="G15" s="252"/>
      <c r="H15" s="252"/>
      <c r="I15" s="252"/>
      <c r="J15" s="252"/>
      <c r="K15" s="252"/>
      <c r="L15" s="252"/>
      <c r="M15" s="252"/>
    </row>
    <row r="16" spans="1:13">
      <c r="A16" s="373"/>
      <c r="B16" s="373"/>
      <c r="C16" s="373"/>
      <c r="D16" s="373"/>
      <c r="E16" s="373"/>
      <c r="F16" s="373"/>
      <c r="G16" s="373"/>
      <c r="H16" s="373"/>
      <c r="I16" s="373"/>
      <c r="J16" s="373"/>
      <c r="K16" s="373"/>
      <c r="L16" s="373"/>
      <c r="M16" s="373"/>
    </row>
    <row r="17" spans="1:16">
      <c r="A17" s="60"/>
      <c r="L17" s="60"/>
    </row>
    <row r="18" spans="1:16">
      <c r="A18" s="377" t="s">
        <v>456</v>
      </c>
      <c r="B18" s="377"/>
      <c r="C18" s="377"/>
      <c r="D18" s="377"/>
      <c r="E18" s="377"/>
      <c r="F18" s="377"/>
      <c r="G18" s="377"/>
      <c r="H18" s="377"/>
      <c r="I18" s="377"/>
      <c r="J18" s="377"/>
      <c r="K18" s="377"/>
      <c r="L18" s="377"/>
      <c r="M18" s="377"/>
    </row>
    <row r="19" spans="1:16">
      <c r="A19" s="60"/>
      <c r="B19" s="60"/>
      <c r="C19" s="60"/>
      <c r="D19" s="60"/>
      <c r="E19" s="60"/>
      <c r="F19" s="60"/>
      <c r="L19" s="60"/>
    </row>
    <row r="20" spans="1:16" ht="33" customHeight="1">
      <c r="A20" s="374" t="s">
        <v>191</v>
      </c>
      <c r="B20" s="374" t="s">
        <v>190</v>
      </c>
      <c r="C20" s="356" t="s">
        <v>189</v>
      </c>
      <c r="D20" s="356"/>
      <c r="E20" s="376" t="s">
        <v>188</v>
      </c>
      <c r="F20" s="376"/>
      <c r="G20" s="374" t="s">
        <v>520</v>
      </c>
      <c r="H20" s="382" t="s">
        <v>519</v>
      </c>
      <c r="I20" s="383"/>
      <c r="J20" s="383"/>
      <c r="K20" s="383"/>
      <c r="L20" s="378" t="s">
        <v>187</v>
      </c>
      <c r="M20" s="379"/>
      <c r="N20" s="80"/>
      <c r="O20" s="80"/>
      <c r="P20" s="80"/>
    </row>
    <row r="21" spans="1:16" ht="99.75" customHeight="1">
      <c r="A21" s="375"/>
      <c r="B21" s="375"/>
      <c r="C21" s="356"/>
      <c r="D21" s="356"/>
      <c r="E21" s="376"/>
      <c r="F21" s="376"/>
      <c r="G21" s="375"/>
      <c r="H21" s="356" t="s">
        <v>3</v>
      </c>
      <c r="I21" s="356"/>
      <c r="J21" s="356" t="s">
        <v>521</v>
      </c>
      <c r="K21" s="356"/>
      <c r="L21" s="380"/>
      <c r="M21" s="381"/>
    </row>
    <row r="22" spans="1:16" ht="89.25" customHeight="1">
      <c r="A22" s="363"/>
      <c r="B22" s="363"/>
      <c r="C22" s="77" t="s">
        <v>3</v>
      </c>
      <c r="D22" s="77" t="s">
        <v>185</v>
      </c>
      <c r="E22" s="79" t="s">
        <v>529</v>
      </c>
      <c r="F22" s="79" t="s">
        <v>529</v>
      </c>
      <c r="G22" s="363"/>
      <c r="H22" s="78" t="s">
        <v>437</v>
      </c>
      <c r="I22" s="78" t="s">
        <v>438</v>
      </c>
      <c r="J22" s="78" t="s">
        <v>437</v>
      </c>
      <c r="K22" s="78" t="s">
        <v>438</v>
      </c>
      <c r="L22" s="77" t="s">
        <v>186</v>
      </c>
      <c r="M22" s="77" t="s">
        <v>185</v>
      </c>
    </row>
    <row r="23" spans="1:16" ht="19.5" customHeight="1">
      <c r="A23" s="70">
        <v>1</v>
      </c>
      <c r="B23" s="70">
        <v>2</v>
      </c>
      <c r="C23" s="70">
        <v>3</v>
      </c>
      <c r="D23" s="70">
        <v>4</v>
      </c>
      <c r="E23" s="70">
        <v>5</v>
      </c>
      <c r="F23" s="70">
        <v>6</v>
      </c>
      <c r="G23" s="158">
        <v>7</v>
      </c>
      <c r="H23" s="158">
        <v>8</v>
      </c>
      <c r="I23" s="158">
        <v>9</v>
      </c>
      <c r="J23" s="158">
        <v>10</v>
      </c>
      <c r="K23" s="158">
        <v>11</v>
      </c>
      <c r="L23" s="158">
        <v>12</v>
      </c>
      <c r="M23" s="158">
        <v>13</v>
      </c>
    </row>
    <row r="24" spans="1:16" ht="47.25" customHeight="1">
      <c r="A24" s="75">
        <v>1</v>
      </c>
      <c r="B24" s="74" t="s">
        <v>184</v>
      </c>
      <c r="C24" s="178">
        <f>C29</f>
        <v>0</v>
      </c>
      <c r="D24" s="176">
        <f t="shared" ref="D24:M24" si="0">D29</f>
        <v>13.486001999999999</v>
      </c>
      <c r="E24" s="176">
        <f t="shared" si="0"/>
        <v>13.486001999999999</v>
      </c>
      <c r="F24" s="176" t="str">
        <f t="shared" si="0"/>
        <v>-</v>
      </c>
      <c r="G24" s="176">
        <f t="shared" si="0"/>
        <v>13.486001999999999</v>
      </c>
      <c r="H24" s="176" t="str">
        <f t="shared" si="0"/>
        <v>-</v>
      </c>
      <c r="I24" s="176" t="str">
        <f t="shared" si="0"/>
        <v>-</v>
      </c>
      <c r="J24" s="176">
        <f t="shared" si="0"/>
        <v>13.486001999999999</v>
      </c>
      <c r="K24" s="176" t="str">
        <f t="shared" si="0"/>
        <v>IV</v>
      </c>
      <c r="L24" s="176" t="str">
        <f t="shared" si="0"/>
        <v>-</v>
      </c>
      <c r="M24" s="176">
        <f t="shared" si="0"/>
        <v>13.486001999999999</v>
      </c>
    </row>
    <row r="25" spans="1:16" ht="24" customHeight="1">
      <c r="A25" s="72" t="s">
        <v>183</v>
      </c>
      <c r="B25" s="47" t="s">
        <v>182</v>
      </c>
      <c r="C25" s="178" t="s">
        <v>334</v>
      </c>
      <c r="D25" s="176" t="s">
        <v>334</v>
      </c>
      <c r="E25" s="236" t="s">
        <v>334</v>
      </c>
      <c r="F25" s="236" t="s">
        <v>334</v>
      </c>
      <c r="G25" s="176" t="s">
        <v>334</v>
      </c>
      <c r="H25" s="176" t="s">
        <v>334</v>
      </c>
      <c r="I25" s="176" t="s">
        <v>334</v>
      </c>
      <c r="J25" s="176" t="s">
        <v>334</v>
      </c>
      <c r="K25" s="176" t="s">
        <v>334</v>
      </c>
      <c r="L25" s="176" t="s">
        <v>334</v>
      </c>
      <c r="M25" s="236" t="s">
        <v>334</v>
      </c>
    </row>
    <row r="26" spans="1:16">
      <c r="A26" s="72" t="s">
        <v>181</v>
      </c>
      <c r="B26" s="47" t="s">
        <v>180</v>
      </c>
      <c r="C26" s="178" t="s">
        <v>334</v>
      </c>
      <c r="D26" s="176" t="s">
        <v>334</v>
      </c>
      <c r="E26" s="236" t="s">
        <v>334</v>
      </c>
      <c r="F26" s="236" t="s">
        <v>334</v>
      </c>
      <c r="G26" s="176" t="s">
        <v>334</v>
      </c>
      <c r="H26" s="176" t="s">
        <v>334</v>
      </c>
      <c r="I26" s="176" t="s">
        <v>334</v>
      </c>
      <c r="J26" s="176" t="s">
        <v>334</v>
      </c>
      <c r="K26" s="176" t="s">
        <v>334</v>
      </c>
      <c r="L26" s="176" t="s">
        <v>334</v>
      </c>
      <c r="M26" s="236" t="s">
        <v>334</v>
      </c>
    </row>
    <row r="27" spans="1:16" ht="31.5">
      <c r="A27" s="72" t="s">
        <v>179</v>
      </c>
      <c r="B27" s="47" t="s">
        <v>393</v>
      </c>
      <c r="C27" s="178" t="s">
        <v>334</v>
      </c>
      <c r="D27" s="176" t="s">
        <v>334</v>
      </c>
      <c r="E27" s="236" t="s">
        <v>334</v>
      </c>
      <c r="F27" s="236" t="s">
        <v>334</v>
      </c>
      <c r="G27" s="176" t="s">
        <v>334</v>
      </c>
      <c r="H27" s="176" t="s">
        <v>334</v>
      </c>
      <c r="I27" s="176" t="s">
        <v>334</v>
      </c>
      <c r="J27" s="176" t="s">
        <v>334</v>
      </c>
      <c r="K27" s="176" t="s">
        <v>334</v>
      </c>
      <c r="L27" s="176" t="s">
        <v>334</v>
      </c>
      <c r="M27" s="236" t="s">
        <v>334</v>
      </c>
    </row>
    <row r="28" spans="1:16">
      <c r="A28" s="72" t="s">
        <v>178</v>
      </c>
      <c r="B28" s="47" t="s">
        <v>177</v>
      </c>
      <c r="C28" s="178" t="s">
        <v>334</v>
      </c>
      <c r="D28" s="176" t="s">
        <v>334</v>
      </c>
      <c r="E28" s="236" t="s">
        <v>334</v>
      </c>
      <c r="F28" s="236" t="s">
        <v>334</v>
      </c>
      <c r="G28" s="176" t="s">
        <v>334</v>
      </c>
      <c r="H28" s="176" t="s">
        <v>334</v>
      </c>
      <c r="I28" s="176" t="s">
        <v>334</v>
      </c>
      <c r="J28" s="176" t="s">
        <v>334</v>
      </c>
      <c r="K28" s="176" t="s">
        <v>334</v>
      </c>
      <c r="L28" s="176" t="s">
        <v>334</v>
      </c>
      <c r="M28" s="236" t="s">
        <v>334</v>
      </c>
    </row>
    <row r="29" spans="1:16">
      <c r="A29" s="72" t="s">
        <v>176</v>
      </c>
      <c r="B29" s="76" t="s">
        <v>175</v>
      </c>
      <c r="C29" s="237">
        <v>0</v>
      </c>
      <c r="D29" s="238">
        <f>D30*1.22</f>
        <v>13.486001999999999</v>
      </c>
      <c r="E29" s="236">
        <f>D29</f>
        <v>13.486001999999999</v>
      </c>
      <c r="F29" s="175" t="s">
        <v>334</v>
      </c>
      <c r="G29" s="238">
        <f>E29</f>
        <v>13.486001999999999</v>
      </c>
      <c r="H29" s="238" t="s">
        <v>334</v>
      </c>
      <c r="I29" s="238" t="s">
        <v>334</v>
      </c>
      <c r="J29" s="238">
        <f>G29</f>
        <v>13.486001999999999</v>
      </c>
      <c r="K29" s="238" t="str">
        <f>K30</f>
        <v>IV</v>
      </c>
      <c r="L29" s="238" t="s">
        <v>334</v>
      </c>
      <c r="M29" s="236">
        <f>J29</f>
        <v>13.486001999999999</v>
      </c>
    </row>
    <row r="30" spans="1:16" ht="47.25">
      <c r="A30" s="75" t="s">
        <v>64</v>
      </c>
      <c r="B30" s="74" t="s">
        <v>174</v>
      </c>
      <c r="C30" s="178">
        <f>C34</f>
        <v>0</v>
      </c>
      <c r="D30" s="176">
        <f t="shared" ref="D30:M30" si="1">D34</f>
        <v>11.0541</v>
      </c>
      <c r="E30" s="176">
        <f t="shared" si="1"/>
        <v>11.0541</v>
      </c>
      <c r="F30" s="178" t="str">
        <f t="shared" si="1"/>
        <v>-</v>
      </c>
      <c r="G30" s="178">
        <f t="shared" si="1"/>
        <v>11.0541</v>
      </c>
      <c r="H30" s="178">
        <f t="shared" si="1"/>
        <v>0</v>
      </c>
      <c r="I30" s="178" t="str">
        <f t="shared" si="1"/>
        <v>-</v>
      </c>
      <c r="J30" s="176">
        <f t="shared" si="1"/>
        <v>11.0541</v>
      </c>
      <c r="K30" s="178" t="str">
        <f t="shared" si="1"/>
        <v>IV</v>
      </c>
      <c r="L30" s="178">
        <f t="shared" si="1"/>
        <v>0</v>
      </c>
      <c r="M30" s="176">
        <f t="shared" si="1"/>
        <v>11.0541</v>
      </c>
    </row>
    <row r="31" spans="1:16">
      <c r="A31" s="75" t="s">
        <v>173</v>
      </c>
      <c r="B31" s="47" t="s">
        <v>172</v>
      </c>
      <c r="C31" s="178" t="s">
        <v>334</v>
      </c>
      <c r="D31" s="176" t="s">
        <v>334</v>
      </c>
      <c r="E31" s="236" t="s">
        <v>334</v>
      </c>
      <c r="F31" s="175" t="s">
        <v>334</v>
      </c>
      <c r="G31" s="176" t="s">
        <v>334</v>
      </c>
      <c r="H31" s="176" t="s">
        <v>334</v>
      </c>
      <c r="I31" s="176" t="s">
        <v>334</v>
      </c>
      <c r="J31" s="176" t="s">
        <v>334</v>
      </c>
      <c r="K31" s="176" t="s">
        <v>334</v>
      </c>
      <c r="L31" s="176" t="s">
        <v>334</v>
      </c>
      <c r="M31" s="175" t="s">
        <v>334</v>
      </c>
    </row>
    <row r="32" spans="1:16" ht="31.5">
      <c r="A32" s="75" t="s">
        <v>171</v>
      </c>
      <c r="B32" s="47" t="s">
        <v>170</v>
      </c>
      <c r="C32" s="178" t="s">
        <v>334</v>
      </c>
      <c r="D32" s="176" t="s">
        <v>334</v>
      </c>
      <c r="E32" s="236" t="s">
        <v>334</v>
      </c>
      <c r="F32" s="175" t="s">
        <v>334</v>
      </c>
      <c r="G32" s="176" t="s">
        <v>334</v>
      </c>
      <c r="H32" s="176" t="s">
        <v>334</v>
      </c>
      <c r="I32" s="176" t="s">
        <v>334</v>
      </c>
      <c r="J32" s="176" t="s">
        <v>334</v>
      </c>
      <c r="K32" s="176" t="s">
        <v>334</v>
      </c>
      <c r="L32" s="176" t="s">
        <v>334</v>
      </c>
      <c r="M32" s="175" t="s">
        <v>334</v>
      </c>
    </row>
    <row r="33" spans="1:13">
      <c r="A33" s="75" t="s">
        <v>169</v>
      </c>
      <c r="B33" s="47" t="s">
        <v>168</v>
      </c>
      <c r="C33" s="178" t="s">
        <v>334</v>
      </c>
      <c r="D33" s="176" t="s">
        <v>334</v>
      </c>
      <c r="E33" s="236" t="s">
        <v>334</v>
      </c>
      <c r="F33" s="175" t="s">
        <v>334</v>
      </c>
      <c r="G33" s="176" t="s">
        <v>334</v>
      </c>
      <c r="H33" s="176" t="s">
        <v>334</v>
      </c>
      <c r="I33" s="176" t="s">
        <v>334</v>
      </c>
      <c r="J33" s="176" t="s">
        <v>334</v>
      </c>
      <c r="K33" s="176" t="s">
        <v>334</v>
      </c>
      <c r="L33" s="176" t="s">
        <v>334</v>
      </c>
      <c r="M33" s="175" t="s">
        <v>334</v>
      </c>
    </row>
    <row r="34" spans="1:13">
      <c r="A34" s="75" t="s">
        <v>167</v>
      </c>
      <c r="B34" s="47" t="s">
        <v>166</v>
      </c>
      <c r="C34" s="237">
        <v>0</v>
      </c>
      <c r="D34" s="238">
        <v>11.0541</v>
      </c>
      <c r="E34" s="236">
        <f>D34</f>
        <v>11.0541</v>
      </c>
      <c r="F34" s="175" t="s">
        <v>334</v>
      </c>
      <c r="G34" s="238">
        <f>E34</f>
        <v>11.0541</v>
      </c>
      <c r="H34" s="238">
        <v>0</v>
      </c>
      <c r="I34" s="238" t="s">
        <v>334</v>
      </c>
      <c r="J34" s="238">
        <f>E34</f>
        <v>11.0541</v>
      </c>
      <c r="K34" s="238" t="s">
        <v>514</v>
      </c>
      <c r="L34" s="238">
        <v>0</v>
      </c>
      <c r="M34" s="236">
        <f>J34</f>
        <v>11.0541</v>
      </c>
    </row>
    <row r="35" spans="1:13" ht="31.5">
      <c r="A35" s="75" t="s">
        <v>63</v>
      </c>
      <c r="B35" s="74" t="s">
        <v>165</v>
      </c>
      <c r="C35" s="178" t="s">
        <v>334</v>
      </c>
      <c r="D35" s="178" t="s">
        <v>334</v>
      </c>
      <c r="E35" s="175" t="s">
        <v>334</v>
      </c>
      <c r="F35" s="175" t="s">
        <v>334</v>
      </c>
      <c r="G35" s="176" t="s">
        <v>334</v>
      </c>
      <c r="H35" s="176" t="s">
        <v>334</v>
      </c>
      <c r="I35" s="176" t="s">
        <v>334</v>
      </c>
      <c r="J35" s="176" t="s">
        <v>334</v>
      </c>
      <c r="K35" s="176" t="s">
        <v>334</v>
      </c>
      <c r="L35" s="176" t="s">
        <v>334</v>
      </c>
      <c r="M35" s="175" t="s">
        <v>334</v>
      </c>
    </row>
    <row r="36" spans="1:13" ht="31.5">
      <c r="A36" s="72" t="s">
        <v>164</v>
      </c>
      <c r="B36" s="71" t="s">
        <v>163</v>
      </c>
      <c r="C36" s="178" t="s">
        <v>334</v>
      </c>
      <c r="D36" s="178" t="s">
        <v>334</v>
      </c>
      <c r="E36" s="175" t="s">
        <v>334</v>
      </c>
      <c r="F36" s="175" t="s">
        <v>334</v>
      </c>
      <c r="G36" s="176" t="s">
        <v>334</v>
      </c>
      <c r="H36" s="176" t="s">
        <v>334</v>
      </c>
      <c r="I36" s="176" t="s">
        <v>334</v>
      </c>
      <c r="J36" s="176" t="s">
        <v>334</v>
      </c>
      <c r="K36" s="176" t="s">
        <v>334</v>
      </c>
      <c r="L36" s="176" t="s">
        <v>334</v>
      </c>
      <c r="M36" s="175" t="s">
        <v>334</v>
      </c>
    </row>
    <row r="37" spans="1:13">
      <c r="A37" s="72" t="s">
        <v>162</v>
      </c>
      <c r="B37" s="71" t="s">
        <v>152</v>
      </c>
      <c r="C37" s="178" t="s">
        <v>334</v>
      </c>
      <c r="D37" s="178" t="s">
        <v>334</v>
      </c>
      <c r="E37" s="175" t="s">
        <v>334</v>
      </c>
      <c r="F37" s="175" t="s">
        <v>334</v>
      </c>
      <c r="G37" s="176" t="s">
        <v>334</v>
      </c>
      <c r="H37" s="176" t="s">
        <v>334</v>
      </c>
      <c r="I37" s="176" t="s">
        <v>334</v>
      </c>
      <c r="J37" s="176" t="s">
        <v>334</v>
      </c>
      <c r="K37" s="176" t="s">
        <v>334</v>
      </c>
      <c r="L37" s="176" t="s">
        <v>334</v>
      </c>
      <c r="M37" s="175" t="s">
        <v>334</v>
      </c>
    </row>
    <row r="38" spans="1:13">
      <c r="A38" s="72" t="s">
        <v>161</v>
      </c>
      <c r="B38" s="71" t="s">
        <v>150</v>
      </c>
      <c r="C38" s="178" t="s">
        <v>334</v>
      </c>
      <c r="D38" s="178" t="s">
        <v>334</v>
      </c>
      <c r="E38" s="175" t="s">
        <v>334</v>
      </c>
      <c r="F38" s="175" t="s">
        <v>334</v>
      </c>
      <c r="G38" s="176" t="s">
        <v>334</v>
      </c>
      <c r="H38" s="176" t="s">
        <v>334</v>
      </c>
      <c r="I38" s="176" t="s">
        <v>334</v>
      </c>
      <c r="J38" s="176" t="s">
        <v>334</v>
      </c>
      <c r="K38" s="176" t="s">
        <v>334</v>
      </c>
      <c r="L38" s="176" t="s">
        <v>334</v>
      </c>
      <c r="M38" s="175" t="s">
        <v>334</v>
      </c>
    </row>
    <row r="39" spans="1:13" ht="31.5">
      <c r="A39" s="72" t="s">
        <v>160</v>
      </c>
      <c r="B39" s="47" t="s">
        <v>148</v>
      </c>
      <c r="C39" s="178" t="s">
        <v>334</v>
      </c>
      <c r="D39" s="178" t="s">
        <v>334</v>
      </c>
      <c r="E39" s="175" t="s">
        <v>334</v>
      </c>
      <c r="F39" s="175" t="s">
        <v>334</v>
      </c>
      <c r="G39" s="176" t="s">
        <v>334</v>
      </c>
      <c r="H39" s="176" t="s">
        <v>334</v>
      </c>
      <c r="I39" s="176" t="s">
        <v>334</v>
      </c>
      <c r="J39" s="176" t="s">
        <v>334</v>
      </c>
      <c r="K39" s="176" t="s">
        <v>334</v>
      </c>
      <c r="L39" s="176" t="s">
        <v>334</v>
      </c>
      <c r="M39" s="175" t="s">
        <v>334</v>
      </c>
    </row>
    <row r="40" spans="1:13" ht="31.5">
      <c r="A40" s="72" t="s">
        <v>159</v>
      </c>
      <c r="B40" s="47" t="s">
        <v>146</v>
      </c>
      <c r="C40" s="178" t="s">
        <v>334</v>
      </c>
      <c r="D40" s="178" t="s">
        <v>334</v>
      </c>
      <c r="E40" s="175" t="s">
        <v>334</v>
      </c>
      <c r="F40" s="175" t="s">
        <v>334</v>
      </c>
      <c r="G40" s="176" t="s">
        <v>334</v>
      </c>
      <c r="H40" s="176" t="s">
        <v>334</v>
      </c>
      <c r="I40" s="176" t="s">
        <v>334</v>
      </c>
      <c r="J40" s="176" t="s">
        <v>334</v>
      </c>
      <c r="K40" s="176" t="s">
        <v>334</v>
      </c>
      <c r="L40" s="176" t="s">
        <v>334</v>
      </c>
      <c r="M40" s="175" t="s">
        <v>334</v>
      </c>
    </row>
    <row r="41" spans="1:13">
      <c r="A41" s="72" t="s">
        <v>158</v>
      </c>
      <c r="B41" s="47" t="s">
        <v>144</v>
      </c>
      <c r="C41" s="178" t="s">
        <v>334</v>
      </c>
      <c r="D41" s="178" t="s">
        <v>334</v>
      </c>
      <c r="E41" s="175" t="s">
        <v>334</v>
      </c>
      <c r="F41" s="175" t="s">
        <v>334</v>
      </c>
      <c r="G41" s="176" t="s">
        <v>334</v>
      </c>
      <c r="H41" s="176" t="s">
        <v>334</v>
      </c>
      <c r="I41" s="176" t="s">
        <v>334</v>
      </c>
      <c r="J41" s="176" t="s">
        <v>334</v>
      </c>
      <c r="K41" s="176" t="s">
        <v>334</v>
      </c>
      <c r="L41" s="176" t="s">
        <v>334</v>
      </c>
      <c r="M41" s="175" t="s">
        <v>334</v>
      </c>
    </row>
    <row r="42" spans="1:13" ht="18.75">
      <c r="A42" s="72" t="s">
        <v>157</v>
      </c>
      <c r="B42" s="71" t="s">
        <v>142</v>
      </c>
      <c r="C42" s="178" t="s">
        <v>334</v>
      </c>
      <c r="D42" s="178" t="s">
        <v>334</v>
      </c>
      <c r="E42" s="175" t="s">
        <v>334</v>
      </c>
      <c r="F42" s="175" t="s">
        <v>334</v>
      </c>
      <c r="G42" s="176" t="s">
        <v>334</v>
      </c>
      <c r="H42" s="176" t="s">
        <v>334</v>
      </c>
      <c r="I42" s="176" t="s">
        <v>334</v>
      </c>
      <c r="J42" s="176" t="s">
        <v>334</v>
      </c>
      <c r="K42" s="176" t="s">
        <v>334</v>
      </c>
      <c r="L42" s="176" t="s">
        <v>334</v>
      </c>
      <c r="M42" s="175" t="s">
        <v>334</v>
      </c>
    </row>
    <row r="43" spans="1:13">
      <c r="A43" s="75" t="s">
        <v>62</v>
      </c>
      <c r="B43" s="74" t="s">
        <v>156</v>
      </c>
      <c r="C43" s="178" t="s">
        <v>334</v>
      </c>
      <c r="D43" s="178" t="s">
        <v>334</v>
      </c>
      <c r="E43" s="175" t="s">
        <v>334</v>
      </c>
      <c r="F43" s="175" t="s">
        <v>334</v>
      </c>
      <c r="G43" s="176" t="s">
        <v>334</v>
      </c>
      <c r="H43" s="176" t="s">
        <v>334</v>
      </c>
      <c r="I43" s="176" t="s">
        <v>334</v>
      </c>
      <c r="J43" s="176" t="s">
        <v>334</v>
      </c>
      <c r="K43" s="176" t="s">
        <v>334</v>
      </c>
      <c r="L43" s="176" t="s">
        <v>334</v>
      </c>
      <c r="M43" s="175" t="s">
        <v>334</v>
      </c>
    </row>
    <row r="44" spans="1:13">
      <c r="A44" s="72" t="s">
        <v>155</v>
      </c>
      <c r="B44" s="47" t="s">
        <v>154</v>
      </c>
      <c r="C44" s="178" t="s">
        <v>334</v>
      </c>
      <c r="D44" s="178" t="s">
        <v>334</v>
      </c>
      <c r="E44" s="175" t="s">
        <v>334</v>
      </c>
      <c r="F44" s="175" t="s">
        <v>334</v>
      </c>
      <c r="G44" s="176" t="s">
        <v>334</v>
      </c>
      <c r="H44" s="176" t="s">
        <v>334</v>
      </c>
      <c r="I44" s="176" t="s">
        <v>334</v>
      </c>
      <c r="J44" s="176" t="s">
        <v>334</v>
      </c>
      <c r="K44" s="176" t="s">
        <v>334</v>
      </c>
      <c r="L44" s="176" t="s">
        <v>334</v>
      </c>
      <c r="M44" s="175" t="s">
        <v>334</v>
      </c>
    </row>
    <row r="45" spans="1:13">
      <c r="A45" s="72" t="s">
        <v>153</v>
      </c>
      <c r="B45" s="47" t="s">
        <v>152</v>
      </c>
      <c r="C45" s="178" t="s">
        <v>334</v>
      </c>
      <c r="D45" s="178" t="s">
        <v>334</v>
      </c>
      <c r="E45" s="175" t="s">
        <v>334</v>
      </c>
      <c r="F45" s="175" t="s">
        <v>334</v>
      </c>
      <c r="G45" s="176" t="s">
        <v>334</v>
      </c>
      <c r="H45" s="176" t="s">
        <v>334</v>
      </c>
      <c r="I45" s="176" t="s">
        <v>334</v>
      </c>
      <c r="J45" s="176" t="s">
        <v>334</v>
      </c>
      <c r="K45" s="176" t="s">
        <v>334</v>
      </c>
      <c r="L45" s="176" t="s">
        <v>334</v>
      </c>
      <c r="M45" s="175" t="s">
        <v>334</v>
      </c>
    </row>
    <row r="46" spans="1:13">
      <c r="A46" s="72" t="s">
        <v>151</v>
      </c>
      <c r="B46" s="47" t="s">
        <v>150</v>
      </c>
      <c r="C46" s="178" t="s">
        <v>334</v>
      </c>
      <c r="D46" s="178" t="s">
        <v>334</v>
      </c>
      <c r="E46" s="175" t="s">
        <v>334</v>
      </c>
      <c r="F46" s="175" t="s">
        <v>334</v>
      </c>
      <c r="G46" s="176" t="s">
        <v>334</v>
      </c>
      <c r="H46" s="176" t="s">
        <v>334</v>
      </c>
      <c r="I46" s="176" t="s">
        <v>334</v>
      </c>
      <c r="J46" s="176" t="s">
        <v>334</v>
      </c>
      <c r="K46" s="176" t="s">
        <v>334</v>
      </c>
      <c r="L46" s="176" t="s">
        <v>334</v>
      </c>
      <c r="M46" s="175" t="s">
        <v>334</v>
      </c>
    </row>
    <row r="47" spans="1:13" ht="31.5">
      <c r="A47" s="72" t="s">
        <v>149</v>
      </c>
      <c r="B47" s="47" t="s">
        <v>148</v>
      </c>
      <c r="C47" s="178" t="s">
        <v>334</v>
      </c>
      <c r="D47" s="178" t="s">
        <v>334</v>
      </c>
      <c r="E47" s="175" t="s">
        <v>334</v>
      </c>
      <c r="F47" s="175" t="s">
        <v>334</v>
      </c>
      <c r="G47" s="176" t="s">
        <v>334</v>
      </c>
      <c r="H47" s="176" t="s">
        <v>334</v>
      </c>
      <c r="I47" s="176" t="s">
        <v>334</v>
      </c>
      <c r="J47" s="176" t="s">
        <v>334</v>
      </c>
      <c r="K47" s="176" t="s">
        <v>334</v>
      </c>
      <c r="L47" s="176" t="s">
        <v>334</v>
      </c>
      <c r="M47" s="175" t="s">
        <v>334</v>
      </c>
    </row>
    <row r="48" spans="1:13" ht="31.5">
      <c r="A48" s="72" t="s">
        <v>147</v>
      </c>
      <c r="B48" s="47" t="s">
        <v>146</v>
      </c>
      <c r="C48" s="178" t="s">
        <v>334</v>
      </c>
      <c r="D48" s="178" t="s">
        <v>334</v>
      </c>
      <c r="E48" s="175" t="s">
        <v>334</v>
      </c>
      <c r="F48" s="175" t="s">
        <v>334</v>
      </c>
      <c r="G48" s="176" t="s">
        <v>334</v>
      </c>
      <c r="H48" s="176" t="s">
        <v>334</v>
      </c>
      <c r="I48" s="176" t="s">
        <v>334</v>
      </c>
      <c r="J48" s="176" t="s">
        <v>334</v>
      </c>
      <c r="K48" s="176" t="s">
        <v>334</v>
      </c>
      <c r="L48" s="176" t="s">
        <v>334</v>
      </c>
      <c r="M48" s="175" t="s">
        <v>334</v>
      </c>
    </row>
    <row r="49" spans="1:13">
      <c r="A49" s="72" t="s">
        <v>145</v>
      </c>
      <c r="B49" s="47" t="s">
        <v>144</v>
      </c>
      <c r="C49" s="178" t="s">
        <v>334</v>
      </c>
      <c r="D49" s="178" t="s">
        <v>334</v>
      </c>
      <c r="E49" s="175" t="s">
        <v>334</v>
      </c>
      <c r="F49" s="175" t="s">
        <v>334</v>
      </c>
      <c r="G49" s="176" t="s">
        <v>334</v>
      </c>
      <c r="H49" s="176" t="s">
        <v>334</v>
      </c>
      <c r="I49" s="176" t="s">
        <v>334</v>
      </c>
      <c r="J49" s="176" t="s">
        <v>334</v>
      </c>
      <c r="K49" s="176" t="s">
        <v>334</v>
      </c>
      <c r="L49" s="176" t="s">
        <v>334</v>
      </c>
      <c r="M49" s="175" t="s">
        <v>334</v>
      </c>
    </row>
    <row r="50" spans="1:13" ht="18.75">
      <c r="A50" s="72" t="s">
        <v>143</v>
      </c>
      <c r="B50" s="71" t="s">
        <v>142</v>
      </c>
      <c r="C50" s="178" t="s">
        <v>334</v>
      </c>
      <c r="D50" s="178" t="s">
        <v>334</v>
      </c>
      <c r="E50" s="175" t="s">
        <v>334</v>
      </c>
      <c r="F50" s="175" t="s">
        <v>334</v>
      </c>
      <c r="G50" s="176" t="s">
        <v>334</v>
      </c>
      <c r="H50" s="176" t="s">
        <v>334</v>
      </c>
      <c r="I50" s="176" t="s">
        <v>334</v>
      </c>
      <c r="J50" s="176" t="s">
        <v>334</v>
      </c>
      <c r="K50" s="176" t="s">
        <v>334</v>
      </c>
      <c r="L50" s="176" t="s">
        <v>334</v>
      </c>
      <c r="M50" s="175" t="s">
        <v>334</v>
      </c>
    </row>
    <row r="51" spans="1:13" ht="35.25" customHeight="1">
      <c r="A51" s="75" t="s">
        <v>60</v>
      </c>
      <c r="B51" s="74" t="s">
        <v>141</v>
      </c>
      <c r="C51" s="178" t="s">
        <v>334</v>
      </c>
      <c r="D51" s="178" t="s">
        <v>334</v>
      </c>
      <c r="E51" s="175" t="s">
        <v>334</v>
      </c>
      <c r="F51" s="175" t="s">
        <v>334</v>
      </c>
      <c r="G51" s="176" t="s">
        <v>334</v>
      </c>
      <c r="H51" s="176" t="s">
        <v>334</v>
      </c>
      <c r="I51" s="176" t="s">
        <v>334</v>
      </c>
      <c r="J51" s="176" t="s">
        <v>334</v>
      </c>
      <c r="K51" s="176" t="s">
        <v>334</v>
      </c>
      <c r="L51" s="176" t="s">
        <v>334</v>
      </c>
      <c r="M51" s="175" t="s">
        <v>334</v>
      </c>
    </row>
    <row r="52" spans="1:13">
      <c r="A52" s="72" t="s">
        <v>140</v>
      </c>
      <c r="B52" s="47" t="s">
        <v>139</v>
      </c>
      <c r="C52" s="178" t="s">
        <v>334</v>
      </c>
      <c r="D52" s="178" t="s">
        <v>334</v>
      </c>
      <c r="E52" s="175" t="s">
        <v>334</v>
      </c>
      <c r="F52" s="175" t="s">
        <v>334</v>
      </c>
      <c r="G52" s="176" t="s">
        <v>334</v>
      </c>
      <c r="H52" s="176" t="s">
        <v>334</v>
      </c>
      <c r="I52" s="176" t="s">
        <v>334</v>
      </c>
      <c r="J52" s="176" t="s">
        <v>334</v>
      </c>
      <c r="K52" s="176" t="s">
        <v>334</v>
      </c>
      <c r="L52" s="176" t="s">
        <v>334</v>
      </c>
      <c r="M52" s="175" t="s">
        <v>334</v>
      </c>
    </row>
    <row r="53" spans="1:13">
      <c r="A53" s="72" t="s">
        <v>138</v>
      </c>
      <c r="B53" s="47" t="s">
        <v>132</v>
      </c>
      <c r="C53" s="178" t="s">
        <v>334</v>
      </c>
      <c r="D53" s="178" t="s">
        <v>334</v>
      </c>
      <c r="E53" s="175" t="s">
        <v>334</v>
      </c>
      <c r="F53" s="175" t="s">
        <v>334</v>
      </c>
      <c r="G53" s="176" t="s">
        <v>334</v>
      </c>
      <c r="H53" s="176" t="s">
        <v>334</v>
      </c>
      <c r="I53" s="176" t="s">
        <v>334</v>
      </c>
      <c r="J53" s="176" t="s">
        <v>334</v>
      </c>
      <c r="K53" s="176" t="s">
        <v>334</v>
      </c>
      <c r="L53" s="176" t="s">
        <v>334</v>
      </c>
      <c r="M53" s="175" t="s">
        <v>334</v>
      </c>
    </row>
    <row r="54" spans="1:13">
      <c r="A54" s="72" t="s">
        <v>137</v>
      </c>
      <c r="B54" s="71" t="s">
        <v>131</v>
      </c>
      <c r="C54" s="178" t="s">
        <v>334</v>
      </c>
      <c r="D54" s="178" t="s">
        <v>334</v>
      </c>
      <c r="E54" s="175" t="s">
        <v>334</v>
      </c>
      <c r="F54" s="175" t="s">
        <v>334</v>
      </c>
      <c r="G54" s="176" t="s">
        <v>334</v>
      </c>
      <c r="H54" s="176" t="s">
        <v>334</v>
      </c>
      <c r="I54" s="176" t="s">
        <v>334</v>
      </c>
      <c r="J54" s="176" t="s">
        <v>334</v>
      </c>
      <c r="K54" s="176" t="s">
        <v>334</v>
      </c>
      <c r="L54" s="176" t="s">
        <v>334</v>
      </c>
      <c r="M54" s="175" t="s">
        <v>334</v>
      </c>
    </row>
    <row r="55" spans="1:13">
      <c r="A55" s="72" t="s">
        <v>136</v>
      </c>
      <c r="B55" s="71" t="s">
        <v>130</v>
      </c>
      <c r="C55" s="178" t="s">
        <v>334</v>
      </c>
      <c r="D55" s="178" t="s">
        <v>334</v>
      </c>
      <c r="E55" s="175" t="s">
        <v>334</v>
      </c>
      <c r="F55" s="175" t="s">
        <v>334</v>
      </c>
      <c r="G55" s="176" t="s">
        <v>334</v>
      </c>
      <c r="H55" s="176" t="s">
        <v>334</v>
      </c>
      <c r="I55" s="176" t="s">
        <v>334</v>
      </c>
      <c r="J55" s="176" t="s">
        <v>334</v>
      </c>
      <c r="K55" s="176" t="s">
        <v>334</v>
      </c>
      <c r="L55" s="176" t="s">
        <v>334</v>
      </c>
      <c r="M55" s="175" t="s">
        <v>334</v>
      </c>
    </row>
    <row r="56" spans="1:13">
      <c r="A56" s="72" t="s">
        <v>135</v>
      </c>
      <c r="B56" s="71" t="s">
        <v>129</v>
      </c>
      <c r="C56" s="178" t="s">
        <v>334</v>
      </c>
      <c r="D56" s="178" t="s">
        <v>334</v>
      </c>
      <c r="E56" s="175" t="s">
        <v>334</v>
      </c>
      <c r="F56" s="175" t="s">
        <v>334</v>
      </c>
      <c r="G56" s="176" t="s">
        <v>334</v>
      </c>
      <c r="H56" s="176" t="s">
        <v>334</v>
      </c>
      <c r="I56" s="176" t="s">
        <v>334</v>
      </c>
      <c r="J56" s="176" t="s">
        <v>334</v>
      </c>
      <c r="K56" s="176" t="s">
        <v>334</v>
      </c>
      <c r="L56" s="176" t="s">
        <v>334</v>
      </c>
      <c r="M56" s="175" t="s">
        <v>334</v>
      </c>
    </row>
    <row r="57" spans="1:13" ht="18.75">
      <c r="A57" s="72" t="s">
        <v>134</v>
      </c>
      <c r="B57" s="71" t="s">
        <v>128</v>
      </c>
      <c r="C57" s="178" t="s">
        <v>334</v>
      </c>
      <c r="D57" s="178" t="s">
        <v>334</v>
      </c>
      <c r="E57" s="175" t="s">
        <v>334</v>
      </c>
      <c r="F57" s="175" t="s">
        <v>334</v>
      </c>
      <c r="G57" s="176" t="s">
        <v>334</v>
      </c>
      <c r="H57" s="176" t="s">
        <v>334</v>
      </c>
      <c r="I57" s="176" t="s">
        <v>334</v>
      </c>
      <c r="J57" s="239">
        <v>1</v>
      </c>
      <c r="K57" s="176" t="s">
        <v>334</v>
      </c>
      <c r="L57" s="176" t="s">
        <v>334</v>
      </c>
      <c r="M57" s="175">
        <v>1</v>
      </c>
    </row>
    <row r="58" spans="1:13" ht="36.75" customHeight="1">
      <c r="A58" s="75" t="s">
        <v>59</v>
      </c>
      <c r="B58" s="85" t="s">
        <v>233</v>
      </c>
      <c r="C58" s="178" t="s">
        <v>334</v>
      </c>
      <c r="D58" s="178" t="s">
        <v>334</v>
      </c>
      <c r="E58" s="175" t="s">
        <v>334</v>
      </c>
      <c r="F58" s="175" t="s">
        <v>334</v>
      </c>
      <c r="G58" s="176" t="s">
        <v>334</v>
      </c>
      <c r="H58" s="176" t="s">
        <v>334</v>
      </c>
      <c r="I58" s="176" t="s">
        <v>334</v>
      </c>
      <c r="J58" s="176" t="s">
        <v>334</v>
      </c>
      <c r="K58" s="176" t="s">
        <v>334</v>
      </c>
      <c r="L58" s="176" t="s">
        <v>334</v>
      </c>
      <c r="M58" s="175" t="s">
        <v>334</v>
      </c>
    </row>
    <row r="59" spans="1:13">
      <c r="A59" s="75" t="s">
        <v>57</v>
      </c>
      <c r="B59" s="74" t="s">
        <v>133</v>
      </c>
      <c r="C59" s="178" t="s">
        <v>334</v>
      </c>
      <c r="D59" s="178" t="s">
        <v>334</v>
      </c>
      <c r="E59" s="175" t="s">
        <v>334</v>
      </c>
      <c r="F59" s="175" t="s">
        <v>334</v>
      </c>
      <c r="G59" s="176" t="s">
        <v>334</v>
      </c>
      <c r="H59" s="176" t="s">
        <v>334</v>
      </c>
      <c r="I59" s="176" t="s">
        <v>334</v>
      </c>
      <c r="J59" s="176" t="s">
        <v>334</v>
      </c>
      <c r="K59" s="176" t="s">
        <v>334</v>
      </c>
      <c r="L59" s="176" t="s">
        <v>334</v>
      </c>
      <c r="M59" s="175" t="s">
        <v>334</v>
      </c>
    </row>
    <row r="60" spans="1:13">
      <c r="A60" s="72" t="s">
        <v>227</v>
      </c>
      <c r="B60" s="73" t="s">
        <v>154</v>
      </c>
      <c r="C60" s="178" t="s">
        <v>334</v>
      </c>
      <c r="D60" s="178" t="s">
        <v>334</v>
      </c>
      <c r="E60" s="175" t="s">
        <v>334</v>
      </c>
      <c r="F60" s="175" t="s">
        <v>334</v>
      </c>
      <c r="G60" s="176" t="s">
        <v>334</v>
      </c>
      <c r="H60" s="176" t="s">
        <v>334</v>
      </c>
      <c r="I60" s="176" t="s">
        <v>334</v>
      </c>
      <c r="J60" s="176" t="s">
        <v>334</v>
      </c>
      <c r="K60" s="176" t="s">
        <v>334</v>
      </c>
      <c r="L60" s="176" t="s">
        <v>334</v>
      </c>
      <c r="M60" s="175" t="s">
        <v>334</v>
      </c>
    </row>
    <row r="61" spans="1:13">
      <c r="A61" s="72" t="s">
        <v>228</v>
      </c>
      <c r="B61" s="73" t="s">
        <v>152</v>
      </c>
      <c r="C61" s="178" t="s">
        <v>334</v>
      </c>
      <c r="D61" s="178" t="s">
        <v>334</v>
      </c>
      <c r="E61" s="175" t="s">
        <v>334</v>
      </c>
      <c r="F61" s="175" t="s">
        <v>334</v>
      </c>
      <c r="G61" s="176" t="s">
        <v>334</v>
      </c>
      <c r="H61" s="176" t="s">
        <v>334</v>
      </c>
      <c r="I61" s="176" t="s">
        <v>334</v>
      </c>
      <c r="J61" s="176" t="s">
        <v>334</v>
      </c>
      <c r="K61" s="176" t="s">
        <v>334</v>
      </c>
      <c r="L61" s="176" t="s">
        <v>334</v>
      </c>
      <c r="M61" s="175" t="s">
        <v>334</v>
      </c>
    </row>
    <row r="62" spans="1:13">
      <c r="A62" s="72" t="s">
        <v>229</v>
      </c>
      <c r="B62" s="73" t="s">
        <v>150</v>
      </c>
      <c r="C62" s="178" t="s">
        <v>334</v>
      </c>
      <c r="D62" s="178" t="s">
        <v>334</v>
      </c>
      <c r="E62" s="175" t="s">
        <v>334</v>
      </c>
      <c r="F62" s="175" t="s">
        <v>334</v>
      </c>
      <c r="G62" s="176" t="s">
        <v>334</v>
      </c>
      <c r="H62" s="176" t="s">
        <v>334</v>
      </c>
      <c r="I62" s="176" t="s">
        <v>334</v>
      </c>
      <c r="J62" s="176" t="s">
        <v>334</v>
      </c>
      <c r="K62" s="176" t="s">
        <v>334</v>
      </c>
      <c r="L62" s="176" t="s">
        <v>334</v>
      </c>
      <c r="M62" s="175" t="s">
        <v>334</v>
      </c>
    </row>
    <row r="63" spans="1:13">
      <c r="A63" s="72" t="s">
        <v>230</v>
      </c>
      <c r="B63" s="73" t="s">
        <v>232</v>
      </c>
      <c r="C63" s="178" t="s">
        <v>334</v>
      </c>
      <c r="D63" s="178" t="s">
        <v>334</v>
      </c>
      <c r="E63" s="175" t="s">
        <v>334</v>
      </c>
      <c r="F63" s="175" t="s">
        <v>334</v>
      </c>
      <c r="G63" s="176" t="s">
        <v>334</v>
      </c>
      <c r="H63" s="176" t="s">
        <v>334</v>
      </c>
      <c r="I63" s="176" t="s">
        <v>334</v>
      </c>
      <c r="J63" s="176" t="s">
        <v>334</v>
      </c>
      <c r="K63" s="176" t="s">
        <v>334</v>
      </c>
      <c r="L63" s="176" t="s">
        <v>334</v>
      </c>
      <c r="M63" s="175" t="s">
        <v>334</v>
      </c>
    </row>
    <row r="64" spans="1:13" ht="18.75">
      <c r="A64" s="72" t="s">
        <v>231</v>
      </c>
      <c r="B64" s="71" t="s">
        <v>128</v>
      </c>
      <c r="C64" s="178" t="s">
        <v>334</v>
      </c>
      <c r="D64" s="178" t="s">
        <v>334</v>
      </c>
      <c r="E64" s="175" t="s">
        <v>334</v>
      </c>
      <c r="F64" s="175" t="s">
        <v>334</v>
      </c>
      <c r="G64" s="176" t="s">
        <v>334</v>
      </c>
      <c r="H64" s="176" t="s">
        <v>334</v>
      </c>
      <c r="I64" s="176" t="s">
        <v>334</v>
      </c>
      <c r="J64" s="176" t="s">
        <v>334</v>
      </c>
      <c r="K64" s="176" t="s">
        <v>334</v>
      </c>
      <c r="L64" s="176" t="s">
        <v>334</v>
      </c>
      <c r="M64" s="175" t="s">
        <v>334</v>
      </c>
    </row>
    <row r="65" spans="1:12">
      <c r="A65" s="68"/>
      <c r="B65" s="69"/>
      <c r="C65" s="69"/>
      <c r="D65" s="69"/>
      <c r="E65" s="69"/>
      <c r="F65" s="69"/>
      <c r="G65" s="69"/>
      <c r="H65" s="69"/>
      <c r="I65" s="69"/>
      <c r="J65" s="69"/>
      <c r="K65" s="69"/>
      <c r="L65" s="60"/>
    </row>
    <row r="66" spans="1:12" ht="54" customHeight="1">
      <c r="A66" s="60"/>
      <c r="B66" s="371"/>
      <c r="C66" s="371"/>
      <c r="D66" s="371"/>
      <c r="E66" s="371"/>
      <c r="F66" s="371"/>
      <c r="G66" s="371"/>
      <c r="H66" s="371"/>
      <c r="I66" s="371"/>
      <c r="J66" s="64"/>
      <c r="K66" s="64"/>
      <c r="L66" s="67"/>
    </row>
    <row r="67" spans="1:12">
      <c r="A67" s="60"/>
      <c r="B67" s="60"/>
      <c r="C67" s="60"/>
      <c r="D67" s="60"/>
      <c r="E67" s="60"/>
      <c r="F67" s="60"/>
      <c r="L67" s="60"/>
    </row>
    <row r="68" spans="1:12" ht="50.25" customHeight="1">
      <c r="A68" s="60"/>
      <c r="B68" s="372"/>
      <c r="C68" s="372"/>
      <c r="D68" s="372"/>
      <c r="E68" s="372"/>
      <c r="F68" s="372"/>
      <c r="G68" s="372"/>
      <c r="H68" s="372"/>
      <c r="I68" s="372"/>
      <c r="J68" s="65"/>
      <c r="K68" s="65"/>
      <c r="L68" s="60"/>
    </row>
    <row r="69" spans="1:12">
      <c r="A69" s="60"/>
      <c r="B69" s="60"/>
      <c r="C69" s="60"/>
      <c r="D69" s="60"/>
      <c r="E69" s="60"/>
      <c r="F69" s="60"/>
      <c r="L69" s="60"/>
    </row>
    <row r="70" spans="1:12" ht="36.75" customHeight="1">
      <c r="A70" s="60"/>
      <c r="B70" s="371"/>
      <c r="C70" s="371"/>
      <c r="D70" s="371"/>
      <c r="E70" s="371"/>
      <c r="F70" s="371"/>
      <c r="G70" s="371"/>
      <c r="H70" s="371"/>
      <c r="I70" s="371"/>
      <c r="J70" s="64"/>
      <c r="K70" s="64"/>
      <c r="L70" s="60"/>
    </row>
    <row r="71" spans="1:12">
      <c r="A71" s="60"/>
      <c r="B71" s="66"/>
      <c r="C71" s="66"/>
      <c r="D71" s="66"/>
      <c r="E71" s="66"/>
      <c r="F71" s="66"/>
      <c r="L71" s="60"/>
    </row>
    <row r="72" spans="1:12" ht="51" customHeight="1">
      <c r="A72" s="60"/>
      <c r="B72" s="371"/>
      <c r="C72" s="371"/>
      <c r="D72" s="371"/>
      <c r="E72" s="371"/>
      <c r="F72" s="371"/>
      <c r="G72" s="371"/>
      <c r="H72" s="371"/>
      <c r="I72" s="371"/>
      <c r="J72" s="64"/>
      <c r="K72" s="64"/>
      <c r="L72" s="60"/>
    </row>
    <row r="73" spans="1:12" ht="32.25" customHeight="1">
      <c r="A73" s="60"/>
      <c r="B73" s="372"/>
      <c r="C73" s="372"/>
      <c r="D73" s="372"/>
      <c r="E73" s="372"/>
      <c r="F73" s="372"/>
      <c r="G73" s="372"/>
      <c r="H73" s="372"/>
      <c r="I73" s="372"/>
      <c r="J73" s="65"/>
      <c r="K73" s="65"/>
      <c r="L73" s="60"/>
    </row>
    <row r="74" spans="1:12" ht="51.75" customHeight="1">
      <c r="A74" s="60"/>
      <c r="B74" s="371"/>
      <c r="C74" s="371"/>
      <c r="D74" s="371"/>
      <c r="E74" s="371"/>
      <c r="F74" s="371"/>
      <c r="G74" s="371"/>
      <c r="H74" s="371"/>
      <c r="I74" s="371"/>
      <c r="J74" s="64"/>
      <c r="K74" s="64"/>
      <c r="L74" s="60"/>
    </row>
    <row r="75" spans="1:12" ht="21.75" customHeight="1">
      <c r="A75" s="60"/>
      <c r="B75" s="369"/>
      <c r="C75" s="369"/>
      <c r="D75" s="369"/>
      <c r="E75" s="369"/>
      <c r="F75" s="369"/>
      <c r="G75" s="369"/>
      <c r="H75" s="369"/>
      <c r="I75" s="369"/>
      <c r="J75" s="63"/>
      <c r="K75" s="63"/>
      <c r="L75" s="60"/>
    </row>
    <row r="76" spans="1:12" ht="23.25" customHeight="1">
      <c r="A76" s="60"/>
      <c r="B76" s="62"/>
      <c r="C76" s="62"/>
      <c r="D76" s="62"/>
      <c r="E76" s="62"/>
      <c r="F76" s="62"/>
      <c r="L76" s="60"/>
    </row>
    <row r="77" spans="1:12" ht="18.75" customHeight="1">
      <c r="A77" s="60"/>
      <c r="B77" s="370"/>
      <c r="C77" s="370"/>
      <c r="D77" s="370"/>
      <c r="E77" s="370"/>
      <c r="F77" s="370"/>
      <c r="G77" s="370"/>
      <c r="H77" s="370"/>
      <c r="I77" s="370"/>
      <c r="J77" s="61"/>
      <c r="K77" s="61"/>
      <c r="L77" s="60"/>
    </row>
    <row r="78" spans="1:12">
      <c r="A78" s="60"/>
      <c r="B78" s="60"/>
      <c r="C78" s="60"/>
      <c r="D78" s="60"/>
      <c r="E78" s="60"/>
      <c r="F78" s="60"/>
      <c r="L78" s="60"/>
    </row>
    <row r="79" spans="1:12">
      <c r="A79" s="60"/>
      <c r="B79" s="60"/>
      <c r="C79" s="60"/>
      <c r="D79" s="60"/>
      <c r="E79" s="60"/>
      <c r="F79" s="60"/>
      <c r="L79" s="60"/>
    </row>
    <row r="80" spans="1:12">
      <c r="G80" s="59"/>
      <c r="H80" s="59"/>
      <c r="I80" s="59"/>
      <c r="J80" s="59"/>
      <c r="K80" s="59"/>
    </row>
    <row r="81" s="59" customFormat="1"/>
    <row r="82" s="59" customFormat="1"/>
    <row r="83" s="59" customFormat="1"/>
    <row r="84" s="59" customFormat="1"/>
    <row r="85" s="59" customFormat="1"/>
    <row r="86" s="59" customFormat="1"/>
    <row r="87" s="59" customFormat="1"/>
    <row r="88" s="59" customFormat="1"/>
    <row r="89" s="59" customFormat="1"/>
    <row r="90" s="59" customFormat="1"/>
    <row r="91" s="59" customFormat="1"/>
    <row r="92" s="59" customFormat="1"/>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E1" zoomScale="55" zoomScaleSheetLayoutView="55" workbookViewId="0">
      <selection activeCell="R36" sqref="R36"/>
    </sheetView>
  </sheetViews>
  <sheetFormatPr defaultColWidth="9.140625"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4.5703125" style="18" customWidth="1"/>
    <col min="14" max="14" width="9.140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1" t="s">
        <v>528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c r="AV6" s="14"/>
    </row>
    <row r="7" spans="1:4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c r="A12" s="257" t="s">
        <v>516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c r="A15" s="256" t="s">
        <v>515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4" customFormat="1">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4" customFormat="1">
      <c r="A21" s="398" t="s">
        <v>469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4" customFormat="1" ht="58.5" customHeight="1">
      <c r="A22" s="389" t="s">
        <v>53</v>
      </c>
      <c r="B22" s="400" t="s">
        <v>25</v>
      </c>
      <c r="C22" s="389" t="s">
        <v>52</v>
      </c>
      <c r="D22" s="389" t="s">
        <v>51</v>
      </c>
      <c r="E22" s="403" t="s">
        <v>480</v>
      </c>
      <c r="F22" s="404"/>
      <c r="G22" s="404"/>
      <c r="H22" s="404"/>
      <c r="I22" s="404"/>
      <c r="J22" s="404"/>
      <c r="K22" s="404"/>
      <c r="L22" s="405"/>
      <c r="M22" s="389" t="s">
        <v>50</v>
      </c>
      <c r="N22" s="389" t="s">
        <v>49</v>
      </c>
      <c r="O22" s="389" t="s">
        <v>48</v>
      </c>
      <c r="P22" s="384" t="s">
        <v>241</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4" customFormat="1" ht="64.5" customHeight="1">
      <c r="A23" s="399"/>
      <c r="B23" s="401"/>
      <c r="C23" s="399"/>
      <c r="D23" s="399"/>
      <c r="E23" s="394" t="s">
        <v>24</v>
      </c>
      <c r="F23" s="385" t="s">
        <v>132</v>
      </c>
      <c r="G23" s="385" t="s">
        <v>131</v>
      </c>
      <c r="H23" s="385" t="s">
        <v>130</v>
      </c>
      <c r="I23" s="387" t="s">
        <v>390</v>
      </c>
      <c r="J23" s="387" t="s">
        <v>391</v>
      </c>
      <c r="K23" s="387" t="s">
        <v>392</v>
      </c>
      <c r="L23" s="385" t="s">
        <v>80</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4" customFormat="1" ht="96.75" customHeight="1">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52" t="s">
        <v>14</v>
      </c>
      <c r="AG24" s="152" t="s">
        <v>13</v>
      </c>
      <c r="AH24" s="153" t="s">
        <v>3</v>
      </c>
      <c r="AI24" s="153" t="s">
        <v>12</v>
      </c>
      <c r="AJ24" s="390"/>
      <c r="AK24" s="390"/>
      <c r="AL24" s="390"/>
      <c r="AM24" s="390"/>
      <c r="AN24" s="390"/>
      <c r="AO24" s="390"/>
      <c r="AP24" s="390"/>
      <c r="AQ24" s="408"/>
      <c r="AR24" s="384"/>
      <c r="AS24" s="384"/>
      <c r="AT24" s="384"/>
      <c r="AU24" s="384"/>
      <c r="AV24" s="393"/>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195" t="s">
        <v>509</v>
      </c>
      <c r="C26" s="195" t="s">
        <v>507</v>
      </c>
      <c r="D26" s="186" t="s">
        <v>334</v>
      </c>
      <c r="E26" s="21">
        <v>1</v>
      </c>
      <c r="F26" s="21"/>
      <c r="G26" s="21"/>
      <c r="H26" s="21"/>
      <c r="I26" s="21"/>
      <c r="J26" s="21"/>
      <c r="K26" s="21"/>
      <c r="L26" s="21">
        <v>1</v>
      </c>
      <c r="M26" s="194" t="s">
        <v>518</v>
      </c>
      <c r="N26" s="194" t="s">
        <v>502</v>
      </c>
      <c r="O26" s="195" t="s">
        <v>509</v>
      </c>
      <c r="P26" s="177">
        <v>9.7434999999999992</v>
      </c>
      <c r="Q26" s="20" t="s">
        <v>499</v>
      </c>
      <c r="R26" s="22" t="s">
        <v>495</v>
      </c>
      <c r="S26" s="22" t="s">
        <v>495</v>
      </c>
      <c r="T26" s="20" t="s">
        <v>495</v>
      </c>
      <c r="U26" s="179" t="s">
        <v>495</v>
      </c>
      <c r="V26" s="179" t="s">
        <v>495</v>
      </c>
      <c r="W26" s="179" t="s">
        <v>495</v>
      </c>
      <c r="X26" s="179" t="s">
        <v>495</v>
      </c>
      <c r="Y26" s="179" t="s">
        <v>495</v>
      </c>
      <c r="Z26" s="179" t="s">
        <v>495</v>
      </c>
      <c r="AA26" s="179" t="s">
        <v>495</v>
      </c>
      <c r="AB26" s="179" t="s">
        <v>495</v>
      </c>
      <c r="AC26" s="179" t="s">
        <v>495</v>
      </c>
      <c r="AD26" s="179" t="s">
        <v>495</v>
      </c>
      <c r="AE26" s="179" t="s">
        <v>495</v>
      </c>
      <c r="AF26" s="179" t="s">
        <v>495</v>
      </c>
      <c r="AG26" s="179" t="s">
        <v>495</v>
      </c>
      <c r="AH26" s="179" t="s">
        <v>495</v>
      </c>
      <c r="AI26" s="179" t="s">
        <v>495</v>
      </c>
      <c r="AJ26" s="179" t="s">
        <v>495</v>
      </c>
      <c r="AK26" s="179" t="s">
        <v>495</v>
      </c>
      <c r="AL26" s="179" t="s">
        <v>495</v>
      </c>
      <c r="AM26" s="179" t="s">
        <v>495</v>
      </c>
      <c r="AN26" s="179" t="s">
        <v>495</v>
      </c>
      <c r="AO26" s="179" t="s">
        <v>495</v>
      </c>
      <c r="AP26" s="179" t="s">
        <v>495</v>
      </c>
      <c r="AQ26" s="179" t="s">
        <v>495</v>
      </c>
      <c r="AR26" s="179" t="s">
        <v>495</v>
      </c>
      <c r="AS26" s="179" t="s">
        <v>495</v>
      </c>
      <c r="AT26" s="179" t="s">
        <v>495</v>
      </c>
      <c r="AU26" s="179" t="s">
        <v>495</v>
      </c>
      <c r="AV26"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abSelected="1" view="pageBreakPreview" topLeftCell="A47" zoomScale="70" zoomScaleNormal="90" zoomScaleSheetLayoutView="70" workbookViewId="0">
      <selection activeCell="A96" sqref="A96"/>
    </sheetView>
  </sheetViews>
  <sheetFormatPr defaultRowHeight="15.7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c r="B1" s="40" t="s">
        <v>69</v>
      </c>
    </row>
    <row r="2" spans="1:8" ht="18.75">
      <c r="B2" s="14" t="s">
        <v>11</v>
      </c>
    </row>
    <row r="3" spans="1:8" ht="18.75">
      <c r="B3" s="14" t="s">
        <v>488</v>
      </c>
    </row>
    <row r="4" spans="1:8">
      <c r="B4" s="45"/>
    </row>
    <row r="5" spans="1:8" ht="18.75">
      <c r="A5" s="414" t="s">
        <v>528</v>
      </c>
      <c r="B5" s="414"/>
      <c r="C5" s="83"/>
      <c r="D5" s="83"/>
      <c r="E5" s="83"/>
      <c r="F5" s="83"/>
      <c r="G5" s="83"/>
      <c r="H5" s="83"/>
    </row>
    <row r="6" spans="1:8" ht="18.75">
      <c r="A6" s="235"/>
      <c r="B6" s="235"/>
      <c r="C6" s="235"/>
      <c r="D6" s="235"/>
      <c r="E6" s="235"/>
      <c r="F6" s="235"/>
      <c r="G6" s="235"/>
      <c r="H6" s="235"/>
    </row>
    <row r="7" spans="1:8" ht="18.75">
      <c r="A7" s="255" t="s">
        <v>10</v>
      </c>
      <c r="B7" s="255"/>
      <c r="C7" s="159"/>
      <c r="D7" s="159"/>
      <c r="E7" s="159"/>
      <c r="F7" s="159"/>
      <c r="G7" s="159"/>
      <c r="H7" s="159"/>
    </row>
    <row r="8" spans="1:8" ht="18.75">
      <c r="A8" s="159"/>
      <c r="B8" s="159"/>
      <c r="C8" s="159"/>
      <c r="D8" s="159"/>
      <c r="E8" s="159"/>
      <c r="F8" s="159"/>
      <c r="G8" s="159"/>
      <c r="H8" s="159"/>
    </row>
    <row r="9" spans="1:8">
      <c r="A9" s="256" t="s">
        <v>512</v>
      </c>
      <c r="B9" s="256"/>
      <c r="C9" s="160"/>
      <c r="D9" s="160"/>
      <c r="E9" s="160"/>
      <c r="F9" s="160"/>
      <c r="G9" s="160"/>
      <c r="H9" s="160"/>
    </row>
    <row r="10" spans="1:8">
      <c r="A10" s="252" t="s">
        <v>9</v>
      </c>
      <c r="B10" s="252"/>
      <c r="C10" s="161"/>
      <c r="D10" s="161"/>
      <c r="E10" s="161"/>
      <c r="F10" s="161"/>
      <c r="G10" s="161"/>
      <c r="H10" s="161"/>
    </row>
    <row r="11" spans="1:8" ht="18.75">
      <c r="A11" s="159"/>
      <c r="B11" s="159"/>
      <c r="C11" s="159"/>
      <c r="D11" s="159"/>
      <c r="E11" s="159"/>
      <c r="F11" s="159"/>
      <c r="G11" s="159"/>
      <c r="H11" s="159"/>
    </row>
    <row r="12" spans="1:8" ht="30.75" customHeight="1">
      <c r="A12" s="257" t="s">
        <v>516</v>
      </c>
      <c r="B12" s="257"/>
      <c r="C12" s="160"/>
      <c r="D12" s="160"/>
      <c r="E12" s="160"/>
      <c r="F12" s="160"/>
      <c r="G12" s="160"/>
      <c r="H12" s="160"/>
    </row>
    <row r="13" spans="1:8">
      <c r="A13" s="252" t="s">
        <v>8</v>
      </c>
      <c r="B13" s="252"/>
      <c r="C13" s="161"/>
      <c r="D13" s="161"/>
      <c r="E13" s="161"/>
      <c r="F13" s="161"/>
      <c r="G13" s="161"/>
      <c r="H13" s="161"/>
    </row>
    <row r="14" spans="1:8" ht="18.75">
      <c r="A14" s="10"/>
      <c r="B14" s="10"/>
      <c r="C14" s="10"/>
      <c r="D14" s="10"/>
      <c r="E14" s="10"/>
      <c r="F14" s="10"/>
      <c r="G14" s="10"/>
      <c r="H14" s="10"/>
    </row>
    <row r="15" spans="1:8" ht="20.25" customHeight="1">
      <c r="A15" s="256" t="s">
        <v>515</v>
      </c>
      <c r="B15" s="256"/>
      <c r="C15" s="154"/>
      <c r="D15" s="154"/>
      <c r="E15" s="154"/>
      <c r="F15" s="154"/>
      <c r="G15" s="154"/>
      <c r="H15" s="154"/>
    </row>
    <row r="16" spans="1:8">
      <c r="A16" s="252" t="s">
        <v>7</v>
      </c>
      <c r="B16" s="252"/>
      <c r="C16" s="155"/>
      <c r="D16" s="155"/>
      <c r="E16" s="155"/>
      <c r="F16" s="155"/>
      <c r="G16" s="155"/>
      <c r="H16" s="155"/>
    </row>
    <row r="17" spans="1:2">
      <c r="B17" s="133"/>
    </row>
    <row r="18" spans="1:2" ht="33.75" customHeight="1">
      <c r="A18" s="412" t="s">
        <v>470</v>
      </c>
      <c r="B18" s="413"/>
    </row>
    <row r="19" spans="1:2">
      <c r="B19" s="45"/>
    </row>
    <row r="20" spans="1:2" ht="16.5" thickBot="1">
      <c r="B20" s="134"/>
    </row>
    <row r="21" spans="1:2" ht="43.5" customHeight="1" thickBot="1">
      <c r="A21" s="135" t="s">
        <v>341</v>
      </c>
      <c r="B21" s="189" t="s">
        <v>522</v>
      </c>
    </row>
    <row r="22" spans="1:2" ht="16.5" thickBot="1">
      <c r="A22" s="135" t="s">
        <v>342</v>
      </c>
      <c r="B22" s="189" t="s">
        <v>506</v>
      </c>
    </row>
    <row r="23" spans="1:2" ht="16.5" thickBot="1">
      <c r="A23" s="135" t="s">
        <v>322</v>
      </c>
      <c r="B23" s="224" t="s">
        <v>526</v>
      </c>
    </row>
    <row r="24" spans="1:2" ht="16.5" thickBot="1">
      <c r="A24" s="135" t="s">
        <v>343</v>
      </c>
      <c r="B24" s="224" t="s">
        <v>334</v>
      </c>
    </row>
    <row r="25" spans="1:2" ht="16.5" thickBot="1">
      <c r="A25" s="136" t="s">
        <v>344</v>
      </c>
      <c r="B25" s="189" t="s">
        <v>334</v>
      </c>
    </row>
    <row r="26" spans="1:2" ht="16.5" thickBot="1">
      <c r="A26" s="137" t="s">
        <v>345</v>
      </c>
      <c r="B26" s="225" t="s">
        <v>505</v>
      </c>
    </row>
    <row r="27" spans="1:2" ht="29.25" thickBot="1">
      <c r="A27" s="143" t="s">
        <v>530</v>
      </c>
      <c r="B27" s="243">
        <f>11.051*1.22</f>
        <v>13.48222</v>
      </c>
    </row>
    <row r="28" spans="1:2" ht="16.5" thickBot="1">
      <c r="A28" s="139" t="s">
        <v>346</v>
      </c>
      <c r="B28" s="226" t="s">
        <v>499</v>
      </c>
    </row>
    <row r="29" spans="1:2" ht="29.25" thickBot="1">
      <c r="A29" s="144" t="s">
        <v>347</v>
      </c>
      <c r="B29" s="226" t="s">
        <v>334</v>
      </c>
    </row>
    <row r="30" spans="1:2" ht="29.25" thickBot="1">
      <c r="A30" s="144" t="s">
        <v>348</v>
      </c>
      <c r="B30" s="226" t="s">
        <v>334</v>
      </c>
    </row>
    <row r="31" spans="1:2" ht="16.5" thickBot="1">
      <c r="A31" s="139" t="s">
        <v>349</v>
      </c>
      <c r="B31" s="226" t="s">
        <v>334</v>
      </c>
    </row>
    <row r="32" spans="1:2" ht="29.25" thickBot="1">
      <c r="A32" s="144" t="s">
        <v>350</v>
      </c>
      <c r="B32" s="226" t="s">
        <v>334</v>
      </c>
    </row>
    <row r="33" spans="1:13" ht="16.5" thickBot="1">
      <c r="A33" s="139" t="s">
        <v>351</v>
      </c>
      <c r="B33" s="226" t="s">
        <v>334</v>
      </c>
    </row>
    <row r="34" spans="1:13" ht="16.5" thickBot="1">
      <c r="A34" s="139" t="s">
        <v>352</v>
      </c>
      <c r="B34" s="226" t="s">
        <v>334</v>
      </c>
    </row>
    <row r="35" spans="1:13" ht="16.5" thickBot="1">
      <c r="A35" s="139" t="s">
        <v>353</v>
      </c>
      <c r="B35" s="226" t="s">
        <v>334</v>
      </c>
    </row>
    <row r="36" spans="1:13" ht="16.5" thickBot="1">
      <c r="A36" s="139" t="s">
        <v>354</v>
      </c>
      <c r="B36" s="226" t="s">
        <v>334</v>
      </c>
    </row>
    <row r="37" spans="1:13" ht="29.25" thickBot="1">
      <c r="A37" s="144" t="s">
        <v>355</v>
      </c>
      <c r="B37" s="226" t="s">
        <v>334</v>
      </c>
    </row>
    <row r="38" spans="1:13" ht="16.5" thickBot="1">
      <c r="A38" s="139" t="s">
        <v>351</v>
      </c>
      <c r="B38" s="226" t="s">
        <v>334</v>
      </c>
    </row>
    <row r="39" spans="1:13" ht="16.5" thickBot="1">
      <c r="A39" s="139" t="s">
        <v>352</v>
      </c>
      <c r="B39" s="226" t="s">
        <v>334</v>
      </c>
    </row>
    <row r="40" spans="1:13" ht="16.5" thickBot="1">
      <c r="A40" s="139" t="s">
        <v>353</v>
      </c>
      <c r="B40" s="226" t="s">
        <v>334</v>
      </c>
      <c r="M40" s="132" t="s">
        <v>503</v>
      </c>
    </row>
    <row r="41" spans="1:13" ht="16.5" thickBot="1">
      <c r="A41" s="139" t="s">
        <v>354</v>
      </c>
      <c r="B41" s="226" t="s">
        <v>334</v>
      </c>
    </row>
    <row r="42" spans="1:13" ht="29.25" thickBot="1">
      <c r="A42" s="144" t="s">
        <v>356</v>
      </c>
      <c r="B42" s="226" t="s">
        <v>334</v>
      </c>
    </row>
    <row r="43" spans="1:13" ht="16.5" thickBot="1">
      <c r="A43" s="139" t="s">
        <v>351</v>
      </c>
      <c r="B43" s="226" t="s">
        <v>334</v>
      </c>
    </row>
    <row r="44" spans="1:13" ht="16.5" thickBot="1">
      <c r="A44" s="139" t="s">
        <v>352</v>
      </c>
      <c r="B44" s="226" t="s">
        <v>334</v>
      </c>
    </row>
    <row r="45" spans="1:13" ht="16.5" thickBot="1">
      <c r="A45" s="139" t="s">
        <v>353</v>
      </c>
      <c r="B45" s="226" t="s">
        <v>334</v>
      </c>
    </row>
    <row r="46" spans="1:13" ht="16.5" thickBot="1">
      <c r="A46" s="139" t="s">
        <v>354</v>
      </c>
      <c r="B46" s="226" t="s">
        <v>334</v>
      </c>
    </row>
    <row r="47" spans="1:13" ht="29.25" thickBot="1">
      <c r="A47" s="138" t="s">
        <v>357</v>
      </c>
      <c r="B47" s="227" t="s">
        <v>334</v>
      </c>
    </row>
    <row r="48" spans="1:13" ht="16.5" thickBot="1">
      <c r="A48" s="140" t="s">
        <v>349</v>
      </c>
      <c r="B48" s="227" t="s">
        <v>334</v>
      </c>
    </row>
    <row r="49" spans="1:2" ht="16.5" thickBot="1">
      <c r="A49" s="140" t="s">
        <v>358</v>
      </c>
      <c r="B49" s="227" t="s">
        <v>334</v>
      </c>
    </row>
    <row r="50" spans="1:2" ht="16.5" thickBot="1">
      <c r="A50" s="140" t="s">
        <v>359</v>
      </c>
      <c r="B50" s="227" t="s">
        <v>334</v>
      </c>
    </row>
    <row r="51" spans="1:2" ht="16.5" thickBot="1">
      <c r="A51" s="140" t="s">
        <v>360</v>
      </c>
      <c r="B51" s="227" t="s">
        <v>334</v>
      </c>
    </row>
    <row r="52" spans="1:2" ht="16.5" thickBot="1">
      <c r="A52" s="136" t="s">
        <v>361</v>
      </c>
      <c r="B52" s="228" t="s">
        <v>334</v>
      </c>
    </row>
    <row r="53" spans="1:2" ht="16.5" thickBot="1">
      <c r="A53" s="136" t="s">
        <v>362</v>
      </c>
      <c r="B53" s="228" t="s">
        <v>334</v>
      </c>
    </row>
    <row r="54" spans="1:2" ht="16.5" thickBot="1">
      <c r="A54" s="136" t="s">
        <v>363</v>
      </c>
      <c r="B54" s="228"/>
    </row>
    <row r="55" spans="1:2" ht="16.5" thickBot="1">
      <c r="A55" s="137" t="s">
        <v>364</v>
      </c>
      <c r="B55" s="225"/>
    </row>
    <row r="56" spans="1:2">
      <c r="A56" s="138" t="s">
        <v>365</v>
      </c>
      <c r="B56" s="409" t="s">
        <v>500</v>
      </c>
    </row>
    <row r="57" spans="1:2">
      <c r="A57" s="141" t="s">
        <v>366</v>
      </c>
      <c r="B57" s="410"/>
    </row>
    <row r="58" spans="1:2">
      <c r="A58" s="141" t="s">
        <v>367</v>
      </c>
      <c r="B58" s="410"/>
    </row>
    <row r="59" spans="1:2">
      <c r="A59" s="141" t="s">
        <v>368</v>
      </c>
      <c r="B59" s="410"/>
    </row>
    <row r="60" spans="1:2">
      <c r="A60" s="141" t="s">
        <v>369</v>
      </c>
      <c r="B60" s="410"/>
    </row>
    <row r="61" spans="1:2" ht="16.5" thickBot="1">
      <c r="A61" s="142" t="s">
        <v>370</v>
      </c>
      <c r="B61" s="411"/>
    </row>
    <row r="62" spans="1:2" ht="30.75" thickBot="1">
      <c r="A62" s="140" t="s">
        <v>371</v>
      </c>
      <c r="B62" s="229" t="s">
        <v>495</v>
      </c>
    </row>
    <row r="63" spans="1:2" ht="29.25" thickBot="1">
      <c r="A63" s="136" t="s">
        <v>372</v>
      </c>
      <c r="B63" s="229" t="s">
        <v>495</v>
      </c>
    </row>
    <row r="64" spans="1:2" ht="16.5" thickBot="1">
      <c r="A64" s="140" t="s">
        <v>349</v>
      </c>
      <c r="B64" s="229" t="s">
        <v>495</v>
      </c>
    </row>
    <row r="65" spans="1:2" ht="16.5" thickBot="1">
      <c r="A65" s="140" t="s">
        <v>373</v>
      </c>
      <c r="B65" s="229" t="s">
        <v>495</v>
      </c>
    </row>
    <row r="66" spans="1:2" ht="16.5" thickBot="1">
      <c r="A66" s="140" t="s">
        <v>374</v>
      </c>
      <c r="B66" s="229" t="s">
        <v>495</v>
      </c>
    </row>
    <row r="67" spans="1:2" ht="16.5" thickBot="1">
      <c r="A67" s="145" t="s">
        <v>375</v>
      </c>
      <c r="B67" s="189" t="s">
        <v>524</v>
      </c>
    </row>
    <row r="68" spans="1:2" ht="16.5" thickBot="1">
      <c r="A68" s="136" t="s">
        <v>376</v>
      </c>
      <c r="B68" s="228">
        <v>2026</v>
      </c>
    </row>
    <row r="69" spans="1:2" ht="16.5" thickBot="1">
      <c r="A69" s="141" t="s">
        <v>377</v>
      </c>
      <c r="B69" s="230"/>
    </row>
    <row r="70" spans="1:2" ht="16.5" thickBot="1">
      <c r="A70" s="141" t="s">
        <v>378</v>
      </c>
      <c r="B70" s="230"/>
    </row>
    <row r="71" spans="1:2" ht="16.5" thickBot="1">
      <c r="A71" s="141" t="s">
        <v>379</v>
      </c>
      <c r="B71" s="230"/>
    </row>
    <row r="72" spans="1:2" ht="29.25" thickBot="1">
      <c r="A72" s="146" t="s">
        <v>380</v>
      </c>
      <c r="B72" s="226" t="s">
        <v>504</v>
      </c>
    </row>
    <row r="73" spans="1:2" ht="28.5">
      <c r="A73" s="138" t="s">
        <v>381</v>
      </c>
      <c r="B73" s="409" t="s">
        <v>334</v>
      </c>
    </row>
    <row r="74" spans="1:2">
      <c r="A74" s="141" t="s">
        <v>382</v>
      </c>
      <c r="B74" s="410"/>
    </row>
    <row r="75" spans="1:2">
      <c r="A75" s="141" t="s">
        <v>383</v>
      </c>
      <c r="B75" s="410"/>
    </row>
    <row r="76" spans="1:2">
      <c r="A76" s="141" t="s">
        <v>384</v>
      </c>
      <c r="B76" s="410"/>
    </row>
    <row r="77" spans="1:2">
      <c r="A77" s="141" t="s">
        <v>385</v>
      </c>
      <c r="B77" s="410"/>
    </row>
    <row r="78" spans="1:2" ht="16.5" thickBot="1">
      <c r="A78" s="147" t="s">
        <v>386</v>
      </c>
      <c r="B78" s="411"/>
    </row>
    <row r="81" spans="1:2">
      <c r="A81" s="148"/>
      <c r="B81" s="149"/>
    </row>
    <row r="82" spans="1:2">
      <c r="B82" s="150"/>
    </row>
    <row r="83" spans="1:2">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Кирилов Игорь Андреевич</cp:lastModifiedBy>
  <cp:lastPrinted>2015-11-30T14:18:17Z</cp:lastPrinted>
  <dcterms:created xsi:type="dcterms:W3CDTF">2015-08-16T15:31:05Z</dcterms:created>
  <dcterms:modified xsi:type="dcterms:W3CDTF">2026-05-29T11:06:53Z</dcterms:modified>
</cp:coreProperties>
</file>